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docs.edgelan\investor\iaf\05- FONDO IN VENTURE CAPITAL FUND GUARANIES\10. BALANCE INVENTURE CAPITAL FUND GS SEPTIEMBRE 2022\"/>
    </mc:Choice>
  </mc:AlternateContent>
  <xr:revisionPtr revIDLastSave="0" documentId="13_ncr:201_{D8614EA4-21DD-4611-A5DD-FFD6C3702167}" xr6:coauthVersionLast="47" xr6:coauthVersionMax="47" xr10:uidLastSave="{00000000-0000-0000-0000-000000000000}"/>
  <bookViews>
    <workbookView xWindow="-120" yWindow="-120" windowWidth="29040" windowHeight="15720" tabRatio="850" activeTab="3" xr2:uid="{00000000-000D-0000-FFFF-FFFF00000000}"/>
  </bookViews>
  <sheets>
    <sheet name="Indice" sheetId="8" r:id="rId1"/>
    <sheet name="1" sheetId="4" r:id="rId2"/>
    <sheet name="2" sheetId="3" r:id="rId3"/>
    <sheet name="3" sheetId="2" r:id="rId4"/>
    <sheet name="4" sheetId="1" r:id="rId5"/>
    <sheet name="5" sheetId="9" r:id="rId6"/>
    <sheet name="6" sheetId="11" r:id="rId7"/>
  </sheets>
  <definedNames>
    <definedName name="_Hlk486413223" localSheetId="5">'5'!$A$27</definedName>
    <definedName name="_Hlk492023274" localSheetId="5">'5'!$A$97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4" l="1"/>
  <c r="B4" i="3"/>
  <c r="B3" i="2"/>
  <c r="B3" i="1"/>
  <c r="A2" i="11"/>
  <c r="O15" i="11"/>
  <c r="O14" i="11"/>
  <c r="O13" i="11"/>
  <c r="O12" i="11"/>
  <c r="O11" i="11"/>
  <c r="O10" i="11"/>
  <c r="O9" i="11"/>
  <c r="O8" i="11"/>
  <c r="O7" i="11"/>
  <c r="O6" i="11"/>
  <c r="O5" i="11"/>
  <c r="N15" i="11"/>
  <c r="N14" i="11"/>
  <c r="N13" i="11"/>
  <c r="N12" i="11"/>
  <c r="N11" i="11"/>
  <c r="N10" i="11"/>
  <c r="N9" i="11"/>
  <c r="N8" i="11"/>
  <c r="N7" i="11"/>
  <c r="N6" i="11"/>
  <c r="N5" i="11"/>
  <c r="J16" i="11"/>
  <c r="C145" i="9"/>
  <c r="C22" i="1" l="1"/>
  <c r="C11" i="1"/>
  <c r="C23" i="1" s="1"/>
  <c r="D145" i="9" l="1"/>
  <c r="C7" i="8"/>
  <c r="E6" i="3"/>
  <c r="E14" i="3"/>
  <c r="C108" i="9" l="1"/>
  <c r="D108" i="9"/>
  <c r="E15" i="3" l="1"/>
  <c r="E6" i="4" l="1"/>
  <c r="C6" i="4"/>
  <c r="D5" i="2"/>
  <c r="C5" i="2"/>
  <c r="D5" i="1"/>
  <c r="C5" i="1"/>
</calcChain>
</file>

<file path=xl/sharedStrings.xml><?xml version="1.0" encoding="utf-8"?>
<sst xmlns="http://schemas.openxmlformats.org/spreadsheetml/2006/main" count="319" uniqueCount="225">
  <si>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</si>
  <si>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</si>
  <si>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</si>
  <si>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</si>
  <si>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</si>
  <si>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</si>
  <si>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</si>
  <si>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</si>
  <si>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</si>
  <si>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</si>
  <si>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</si>
  <si>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</si>
  <si>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</si>
  <si>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</si>
  <si>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</si>
  <si>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</si>
  <si>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</si>
  <si>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</si>
  <si>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</si>
  <si>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</si>
  <si>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</si>
  <si>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</si>
  <si>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</si>
  <si>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</si>
  <si>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</si>
  <si>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</si>
  <si>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</si>
  <si>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</si>
  <si>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</si>
  <si>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</si>
  <si>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</si>
  <si>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</si>
  <si>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</si>
  <si>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</si>
  <si>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</si>
  <si>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</si>
  <si>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</si>
  <si>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</si>
  <si>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</si>
  <si>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</si>
  <si>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</si>
  <si>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</si>
  <si>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</si>
  <si>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</si>
  <si>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</si>
  <si>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</si>
  <si>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</si>
  <si>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</si>
  <si>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</si>
  <si>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</si>
  <si>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</si>
  <si>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</si>
  <si>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</si>
  <si>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</si>
  <si>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</si>
  <si>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</si>
  <si>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</si>
  <si>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</si>
  <si>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</si>
  <si>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</si>
  <si>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</si>
  <si>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</si>
  <si>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</si>
  <si>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</si>
  <si>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</si>
  <si>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</si>
  <si>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</si>
  <si>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</si>
  <si>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</si>
  <si>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</si>
  <si>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</si>
  <si>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</si>
  <si>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</si>
  <si>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</si>
  <si>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</si>
  <si>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</si>
  <si>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</si>
  <si>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</si>
  <si>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</si>
  <si>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</si>
  <si>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</si>
  <si>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</si>
  <si>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</si>
  <si>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</si>
  <si>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</si>
  <si>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</si>
  <si>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</si>
  <si>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</si>
  <si>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</si>
  <si>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</si>
  <si>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</si>
  <si>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</si>
  <si>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</si>
  <si>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</si>
  <si>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</si>
  <si>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</si>
  <si>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</si>
  <si>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</si>
  <si>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</si>
  <si>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</si>
  <si>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</si>
  <si>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</si>
  <si>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</si>
  <si>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</si>
  <si>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</si>
  <si>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</si>
  <si>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</si>
  <si>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</si>
  <si>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</si>
  <si>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</si>
  <si>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</si>
  <si>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</si>
  <si>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</si>
  <si>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</si>
  <si>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</si>
  <si>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</si>
  <si>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</si>
  <si>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</si>
  <si>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</si>
  <si>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</si>
  <si>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</si>
  <si>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</si>
  <si>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</si>
  <si>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</si>
  <si>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</si>
  <si>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</si>
  <si>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</si>
  <si>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</si>
  <si>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</si>
  <si>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</si>
  <si>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</si>
  <si>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</si>
  <si>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</si>
  <si>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</si>
  <si>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</si>
  <si>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</si>
  <si>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</si>
  <si>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</si>
  <si>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</si>
  <si>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</si>
  <si>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</si>
  <si>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</si>
  <si>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</si>
  <si>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</si>
  <si>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</si>
  <si>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</si>
  <si>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</si>
  <si>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</si>
  <si>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</si>
  <si>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</si>
  <si>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</si>
  <si>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</si>
  <si>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Fondo de Inversión IN Venture Capital Fund Guaraníes</t>
  </si>
  <si>
    <t>FONDO DE INVERSION IN VENTURE CAPITAL FUND GUARANÍES</t>
  </si>
  <si>
    <t>CARACTERISTICAS DE LA EMISIÓN DE CUOTAS DE PARTICIPACIÓN</t>
  </si>
  <si>
    <t>Precio: No podrá ser inferior al que resulte de dividir el valor diario del patrimonio del fondo por el número de cuotas pagadas a la fecha.</t>
  </si>
  <si>
    <t xml:space="preserve">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</si>
  <si>
    <t>Agente colocador: INVESTOR Administradora de Fondos Patrimoniales de Inversión S.A. e INVESTOR Casa de Bolsa S.A.</t>
  </si>
  <si>
    <t>Entidad de Custodia de las cuotas partes: Bolsa de Valores y Productos de Asunción S.A. (B.V.P.A.S.A), forma desmaterializada por Sistema Electrónico de Negociación (S.E.N.).</t>
  </si>
  <si>
    <t>Entidad de Custodia del portafolio del Fondo: Bolsa de Valores y Productos de Asunción S.A. (B.V.P.A.S.A) e Investor Casa de Bolsa S.A.</t>
  </si>
  <si>
    <t>Condiciones de compra de cuotas del fondo:</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</si>
  <si>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</si>
  <si>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</si>
  <si>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</si>
  <si>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</si>
  <si>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t>Valor total del Fondo: Gs 15.000.000,00 (Guaraníes Quincemil millones).</t>
  </si>
  <si>
    <t>Cantidad de cuotas: 15.000 quince mil).</t>
  </si>
  <si>
    <t>El valor nominal de cada cuota: Gs. 1.000.000 (Guaranies  Un millon).</t>
  </si>
  <si>
    <t>Valor mínimo de compra: 1 cuotas por : Gs. 1.000.000 (Guaranies  Un millon).</t>
  </si>
  <si>
    <t xml:space="preserve">Valor máximo de compra: hasta 25% de las cuotas del fondo (3.750 cuotas) por valor nominal de cada cuota  Gs. 1.000.000 (Guaranies  Un millon) = Gs. 3.750.000.000 (Guaranies tres mil setecientos cincuenta millones). </t>
  </si>
  <si>
    <t>Límites de permanencia:10 años, prorrogable sucesivamente por periodos de 5 años, a criterio de la Asamblea Extraordinaria de Aportantes.</t>
  </si>
  <si>
    <t>La Administradora velará porque las inversiones efectuadas con los recursos del Fondo se realicen siempre con estricta sujeción al presente Reglamento Interno, aprobado por Resolución CNV Nº 16E/20 de fecha 26 de Mayo de 2020 y registrado en la Dirección de Registro y Control de la CNV por el Certificado de Registro N° 40_27052020, teniendo como objetivo fundamental maximizar los retornos del Fondo y resguardar los intereses de los Aportantes.</t>
  </si>
  <si>
    <t>El Fondo tendrá como objeto principal invertir en sociedades listadas y no listadas en bolsa, con ventajas competitivas sustentables, manejadas por equipos de administradores con una estrategia de crecimiento y/o reestructuración claramente definidas, incentivos alineados y con una estructura de capital apropiada al tipo de empresa y su negocio. Permitirá a las empresas acceder a vehículos de financiación diferentes a los existentes en la banca tradicional, multiplicando el valor del capital de la empresa.</t>
  </si>
  <si>
    <t>Está enfocado a los inversionistas que aspiran tener rendimientos superiores a las inversiones tradicionales asumiendo un riesgo mayor, y sin disponibilidad en el corto o mediano plazo de sus recursos.</t>
  </si>
  <si>
    <t>El Fondo buscará mecanismos de inversión que tengan probabilidades interesantes de rentabilidad y unas oportunidades visibles de salida o liquidación de las posiciones en un período inferior al planteado para la duración del Fondo.</t>
  </si>
  <si>
    <t>Las inversiones del Fondo se efectuarán en Paraguay, pudiendo además realizarse en otros paises.</t>
  </si>
  <si>
    <t>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</si>
  <si>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DISPONIBILIDADES (Nota 4.1)</t>
  </si>
  <si>
    <t>INVERSIONES (Nota  4.2)</t>
  </si>
  <si>
    <t>Comisiones a Pagar a la Administradora (Nota  4.4)</t>
  </si>
  <si>
    <t>Nota 5. HECHOS POSTERIORES</t>
  </si>
  <si>
    <t xml:space="preserve">  .   La emisión de cuotas de participación se realizará en moneda local , los valores serán de oferta pública, inscriptas en el registro de la Comisión Nacional de Valores (C.N.V.) y registrada en la Bolsa de Valores y Productos de Asunción S.A. (B.V.P.A.S.A).</t>
  </si>
  <si>
    <t>a)    Posición en moneda extranjera</t>
  </si>
  <si>
    <t>b)   Diferencia de cambio en Moneda Extranjera</t>
  </si>
  <si>
    <t>c)    Gastos operacionales y comisiones de la administradora con cargo al Fondo:</t>
  </si>
  <si>
    <t>d)   Información Estadística</t>
  </si>
  <si>
    <t>No existen hechos posteriores al cierre del periodo.</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</si>
  <si>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=7078,87 Gs., Tipo Vendedor  para los pasivos 1 USD = 7090,20</t>
  </si>
  <si>
    <t>NO APLICABLE, NO SE TIENEN CUENTAS A COBRAR</t>
  </si>
  <si>
    <t>Las Inversiones se exponen a su valor de incorporación</t>
  </si>
  <si>
    <t>No aplicables, a la fecha no se tienen ingresos.</t>
  </si>
  <si>
    <t>El flujo de efectivos fue preparado de acuerdo con la Resolución CG N° 06/2019 de la Comisión Nacional de Valores.</t>
  </si>
  <si>
    <t>SIN MOVIMIENTO</t>
  </si>
  <si>
    <r>
      <t xml:space="preserve"> </t>
    </r>
    <r>
      <rPr>
        <b/>
        <sz val="10"/>
        <color theme="1"/>
        <rFont val="Noto Sans"/>
        <family val="2"/>
      </rPr>
      <t xml:space="preserve"> Naturaleza jurídica : </t>
    </r>
    <r>
      <rPr>
        <sz val="10"/>
        <color theme="1"/>
        <rFont val="Noto Sans"/>
        <family val="2"/>
      </rPr>
      <t xml:space="preserve">       Fondo de Inversión</t>
    </r>
  </si>
  <si>
    <r>
      <t xml:space="preserve"> Autorizados por Resolución Nro. 16 E/20 de fecha 26 de Mayo de 2020 de la Comisión Nacional de Valores</t>
    </r>
    <r>
      <rPr>
        <b/>
        <sz val="10"/>
        <color theme="1"/>
        <rFont val="Noto Sans"/>
        <family val="2"/>
      </rPr>
      <t>;</t>
    </r>
  </si>
  <si>
    <r>
      <t xml:space="preserve">1.1.  </t>
    </r>
    <r>
      <rPr>
        <sz val="10"/>
        <color theme="1"/>
        <rFont val="Noto Sans"/>
        <family val="2"/>
      </rPr>
      <t>En acciones de sociedades paraguayas que no se negocien en una Bolsa de Valores.</t>
    </r>
  </si>
  <si>
    <r>
      <t xml:space="preserve">1.2.  </t>
    </r>
    <r>
      <rPr>
        <sz val="10"/>
        <color theme="1"/>
        <rFont val="Noto Sans"/>
        <family val="2"/>
      </rPr>
      <t>En Acciones de sociedades paraguayas que se negocian en la Bolsa de Valores e inscritas en el Registro de Valores de la Comisión Nacional de Valores (CNV).</t>
    </r>
  </si>
  <si>
    <r>
      <t xml:space="preserve">1.3.  </t>
    </r>
    <r>
      <rPr>
        <sz val="10"/>
        <color theme="1"/>
        <rFont val="Noto Sans"/>
        <family val="2"/>
      </rPr>
      <t>Acciones, cuotas o derechos emitidos por fondos de inversión extranjeros abiertos o cerrados que cuenten con estados financieros anuales auditados por una empresa de auditoría externa de reconocido prestigio en el exterior. No se requerirá que dichos fondos tengan un límite de inversión ni de diversificación de sus activos.</t>
    </r>
  </si>
  <si>
    <r>
      <t xml:space="preserve">1.4.  </t>
    </r>
    <r>
      <rPr>
        <sz val="10"/>
        <color theme="1"/>
        <rFont val="Noto Sans"/>
        <family val="2"/>
      </rPr>
      <t>En cuotas de participación o como beneficiario de Fideicomisos nacionales o extranjeros.</t>
    </r>
  </si>
  <si>
    <r>
      <t xml:space="preserve">1.5.  </t>
    </r>
    <r>
      <rPr>
        <sz val="10"/>
        <color theme="1"/>
        <rFont val="Noto Sans"/>
        <family val="2"/>
      </rPr>
      <t>No se requiere de una clasificación determinada para los instrumentos en los que pueda invertir el Fondo.</t>
    </r>
  </si>
  <si>
    <r>
      <t xml:space="preserve">1.6.  </t>
    </r>
    <r>
      <rPr>
        <sz val="10"/>
        <color theme="1"/>
        <rFont val="Noto Sans"/>
        <family val="2"/>
      </rPr>
      <t>Adicionalmente, el Fondo podrá invertir sus recursos en los siguientes valores y bienes, sin perjuicio de las cantidades que mantenga en bancos y siempre con un límite global para cada una de estas inversiones de un 40% del activo total del Fondo:</t>
    </r>
  </si>
  <si>
    <r>
      <t xml:space="preserve">1.6.1.     </t>
    </r>
    <r>
      <rPr>
        <sz val="10"/>
        <color theme="1"/>
        <rFont val="Noto Sans"/>
        <family val="2"/>
      </rPr>
      <t>Bonos emitidos por el Tesoro Paraguayo o garantizados por el mismo, cuya emisión haya sido registrada en el Registro de Valores que lleva la Comisión Nacional de Valores (CNV) o que cuenten con garantía estatal por el 100% de su valor hasta su total extinción.</t>
    </r>
  </si>
  <si>
    <r>
      <t xml:space="preserve">1.6.2.     </t>
    </r>
    <r>
      <rPr>
        <sz val="10"/>
        <color theme="1"/>
        <rFont val="Noto Sans"/>
        <family val="2"/>
      </rPr>
      <t>Depósitos a plazo y otros títulos representativos de captaciones de instituciones financieras o garantizados por éstas.</t>
    </r>
  </si>
  <si>
    <r>
      <t xml:space="preserve">1.6.3.     </t>
    </r>
    <r>
      <rPr>
        <sz val="10"/>
        <color theme="1"/>
        <rFont val="Noto Sans"/>
        <family val="2"/>
      </rPr>
      <t>Bonos emitidos en la Bolsa de Valores y registrados en la Comisión Nacional de Valores.</t>
    </r>
  </si>
  <si>
    <r>
      <t>1.6.4.</t>
    </r>
    <r>
      <rPr>
        <sz val="10"/>
        <color theme="1"/>
        <rFont val="Noto Sans"/>
        <family val="2"/>
      </rPr>
      <t xml:space="preserve"> Cuotas de fondos mutuos, tanto nacionales como extranjeros, que seansusceptibles de ser rescatadas. No se requerirá que dichos fondos tengan límite de inversión ni de diversificación en sus activos.</t>
    </r>
  </si>
  <si>
    <r>
      <t xml:space="preserve">2.2 – Entidad encargada de la custodia: </t>
    </r>
    <r>
      <rPr>
        <u/>
        <sz val="10"/>
        <color theme="1"/>
        <rFont val="Noto Sans"/>
        <family val="2"/>
      </rPr>
      <t>:</t>
    </r>
    <r>
      <rPr>
        <sz val="10"/>
        <color theme="1"/>
        <rFont val="Noto Sans"/>
        <family val="2"/>
      </rPr>
      <t xml:space="preserve"> BVPASA e INVESTOR Casa de Bolsa S.A.</t>
    </r>
  </si>
  <si>
    <r>
      <rPr>
        <b/>
        <sz val="10"/>
        <color theme="1"/>
        <rFont val="Noto Sans"/>
        <family val="2"/>
      </rPr>
      <t xml:space="preserve">3.8 </t>
    </r>
    <r>
      <rPr>
        <sz val="10"/>
        <color theme="1"/>
        <rFont val="Noto Sans"/>
        <family val="2"/>
      </rPr>
      <t>– Los estados contables corresponden al trimestre cerrado el 30 de setiembre de 2022.</t>
    </r>
  </si>
  <si>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</si>
  <si>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3.10</t>
    </r>
    <r>
      <rPr>
        <sz val="10"/>
        <color theme="1"/>
        <rFont val="Noto Sans"/>
        <family val="2"/>
      </rPr>
      <t xml:space="preserve"> – Valorización de las Inversiones. Las inversiones son incorporadas al valor de costo, y serán  ajustadas diariamente por las fluctuaciones de los instrumentos financieros. A la fecha aún no se reflejan variaciones.</t>
    </r>
  </si>
  <si>
    <r>
      <rPr>
        <b/>
        <sz val="10"/>
        <color theme="1"/>
        <rFont val="Noto Sans"/>
        <family val="2"/>
      </rPr>
      <t>3.11</t>
    </r>
    <r>
      <rPr>
        <sz val="10"/>
        <color theme="1"/>
        <rFont val="Noto Sans"/>
        <family val="2"/>
      </rPr>
      <t xml:space="preserve"> – Los ingresos y gastos del fondo serán reconocidos aplicando el criterio de lo devengado; a la fecha no existen devengamientos de ingresos ni gastos</t>
    </r>
  </si>
  <si>
    <r>
      <rPr>
        <b/>
        <sz val="10"/>
        <color theme="1"/>
        <rFont val="Noto Sans"/>
        <family val="2"/>
      </rPr>
      <t>3.12</t>
    </r>
    <r>
      <rPr>
        <sz val="10"/>
        <color theme="1"/>
        <rFont val="Noto Sans"/>
        <family val="2"/>
      </rPr>
      <t xml:space="preserve"> -  A la fecha de la información financiera, no se vendieron inversiones ni ajustaron los precios.</t>
    </r>
  </si>
  <si>
    <r>
      <t xml:space="preserve">Ø  </t>
    </r>
    <r>
      <rPr>
        <u/>
        <sz val="10"/>
        <color theme="1"/>
        <rFont val="Noto Sans"/>
        <family val="2"/>
      </rPr>
      <t>Comisión de administración</t>
    </r>
    <r>
      <rPr>
        <sz val="10"/>
        <color theme="1"/>
        <rFont val="Noto Sans"/>
        <family val="2"/>
      </rPr>
      <t xml:space="preserve">: 5,00% nominal anual (base 365) IVA incluido sobre el patrimonio neto de pre cierre administrado. La comisión se devenga diariamente y se cobra mensualmente. </t>
    </r>
  </si>
  <si>
    <r>
      <t xml:space="preserve">Ø  </t>
    </r>
    <r>
      <rPr>
        <u/>
        <sz val="10"/>
        <color theme="1"/>
        <rFont val="Noto Sans"/>
        <family val="2"/>
      </rPr>
      <t>Comisiones propias de las operaciones de inversión</t>
    </r>
    <r>
      <rPr>
        <sz val="10"/>
        <color theme="1"/>
        <rFont val="Noto Sans"/>
        <family val="2"/>
      </rPr>
      <t>: de 0% a 0,50% del monto negociado (incluye comisión de intermediación por transacciones bursátiles o extrabursátiles) y arancel BVPASA 0,025% del monto negociado también.</t>
    </r>
  </si>
  <si>
    <r>
      <t xml:space="preserve">Ø  </t>
    </r>
    <r>
      <rPr>
        <u/>
        <sz val="10"/>
        <color theme="1"/>
        <rFont val="Noto Sans"/>
        <family val="2"/>
      </rPr>
      <t xml:space="preserve">Gastos y comisiones bancarias: </t>
    </r>
    <r>
      <rPr>
        <sz val="10"/>
        <color theme="1"/>
        <rFont val="Noto Sans"/>
        <family val="2"/>
      </rPr>
      <t>mantenimiento de cuentas, transferencias interbancarias y otras de similar naturaleza).</t>
    </r>
  </si>
  <si>
    <t>Saldo al 30/09/2022</t>
  </si>
  <si>
    <t>Saldo al 30/09/2021</t>
  </si>
  <si>
    <t>Acciones</t>
  </si>
  <si>
    <t xml:space="preserve">BANCO CONTINENTAL S.A.E.C.A. </t>
  </si>
  <si>
    <t>CAFETTO S.A.</t>
  </si>
  <si>
    <t>Financiero (Bancos)</t>
  </si>
  <si>
    <t>Comercial</t>
  </si>
  <si>
    <t>Paraguay</t>
  </si>
  <si>
    <t>NA</t>
  </si>
  <si>
    <t>Guaraníes</t>
  </si>
  <si>
    <t>PATRIMONIO DEL FONDO AL 30/09/2022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</si>
</sst>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_ * #,##0_ ;_ * \-#,##0_ ;_ * &quot;-&quot;_ ;_ @_ "/>
    <numFmt numFmtId="165" formatCode="0_);\(#,#00\)"/>
    <numFmt numFmtId="166" formatCode="#,##0.000000"/>
    <numFmt numFmtId="168" formatCode="_-* #,##0_-;\-* #,##0_-;_-* &quot;-&quot;??_-;_-@_-"/>
  </numFmts>
  <fonts count="49"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b/>
      <u/>
      <sz val="14"/>
      <color theme="1"/>
      <name val="Noto Sans"/>
      <family val="2"/>
    </font>
    <font>
      <b/>
      <sz val="14"/>
      <color indexed="8"/>
      <name val="Noto Sans"/>
      <family val="2"/>
    </font>
    <font>
      <sz val="11"/>
      <name val="Calibri"/>
      <family val="2"/>
      <scheme val="minor"/>
    </font>
    <font>
      <sz val="28"/>
      <name val="Noto Sans"/>
      <family val="2"/>
    </font>
    <font>
      <u/>
      <sz val="10"/>
      <name val="Noto Sans"/>
      <family val="2"/>
    </font>
    <font>
      <b/>
      <u/>
      <sz val="10"/>
      <name val="Noto Sans"/>
      <family val="2"/>
    </font>
    <font>
      <b/>
      <sz val="10"/>
      <color theme="1"/>
      <name val="Noto Sans"/>
      <family val="2"/>
    </font>
    <font>
      <b/>
      <sz val="10"/>
      <color indexed="8"/>
      <name val="Noto Sans"/>
      <family val="2"/>
    </font>
    <font>
      <u/>
      <sz val="10"/>
      <color theme="1"/>
      <name val="Noto Sans"/>
      <family val="2"/>
    </font>
    <font>
      <sz val="10"/>
      <color rgb="FF000000"/>
      <name val="Noto Sans"/>
      <family val="2"/>
    </font>
    <font>
      <b/>
      <sz val="10"/>
      <color rgb="FF000000"/>
      <name val="Noto Sans"/>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1" fillId="0" borderId="0"/>
    <xf numFmtId="43" fontId="21" fillId="0" borderId="0" applyFont="0" applyFill="0" applyBorder="0" applyAlignment="0" applyProtection="0"/>
    <xf numFmtId="9" fontId="21" fillId="0" borderId="0" applyFont="0" applyFill="0" applyBorder="0" applyAlignment="0" applyProtection="0"/>
  </cellStyleXfs>
  <cellXfs count="302">
    <xf numFmtId="0" fontId="0" fillId="0" borderId="0" xfId="0"/>
    <xf numFmtId="0" fontId="3" fillId="0" borderId="0" xfId="0" applyFont="1"/>
    <xf numFmtId="0" fontId="4" fillId="0" borderId="0" xfId="0" applyFont="1"/>
    <xf numFmtId="0" fontId="5" fillId="0" borderId="0" xfId="0" applyFont="1"/>
    <xf numFmtId="165"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6"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0" fontId="16" fillId="0" borderId="0" xfId="0" applyFont="1"/>
    <xf numFmtId="0" fontId="17" fillId="0" borderId="0" xfId="2" applyFont="1"/>
    <xf numFmtId="3" fontId="16" fillId="2" borderId="0" xfId="0" applyNumberFormat="1" applyFont="1" applyFill="1"/>
    <xf numFmtId="0" fontId="16" fillId="0" borderId="0" xfId="0" applyFont="1" applyAlignment="1">
      <alignment horizontal="center"/>
    </xf>
    <xf numFmtId="0" fontId="18" fillId="0" borderId="0" xfId="2" applyFont="1"/>
    <xf numFmtId="0" fontId="16" fillId="2" borderId="0" xfId="0" applyFont="1" applyFill="1"/>
    <xf numFmtId="0" fontId="19" fillId="0" borderId="0" xfId="0" applyFont="1"/>
    <xf numFmtId="14" fontId="7" fillId="0" borderId="0" xfId="0" applyNumberFormat="1" applyFont="1" applyAlignment="1">
      <alignment horizontal="center"/>
    </xf>
    <xf numFmtId="0" fontId="19" fillId="0" borderId="0" xfId="0" applyFont="1" applyAlignment="1">
      <alignment horizontal="center"/>
    </xf>
    <xf numFmtId="3" fontId="16" fillId="0" borderId="0" xfId="0" applyNumberFormat="1" applyFont="1"/>
    <xf numFmtId="0" fontId="20" fillId="0" borderId="0" xfId="0" applyFont="1" applyAlignment="1">
      <alignment horizontal="left" vertical="center"/>
    </xf>
    <xf numFmtId="164" fontId="20" fillId="0" borderId="0" xfId="0" applyNumberFormat="1" applyFont="1"/>
    <xf numFmtId="0" fontId="23" fillId="2" borderId="0" xfId="0" applyFont="1" applyFill="1"/>
    <xf numFmtId="0" fontId="23" fillId="0" borderId="0" xfId="0" applyFont="1"/>
    <xf numFmtId="0" fontId="26" fillId="0" borderId="0" xfId="0" applyFont="1"/>
    <xf numFmtId="0" fontId="27" fillId="0" borderId="0" xfId="0" applyFont="1"/>
    <xf numFmtId="0" fontId="25" fillId="0" borderId="0" xfId="0" applyFont="1"/>
    <xf numFmtId="0" fontId="29" fillId="0" borderId="0" xfId="0" applyFont="1"/>
    <xf numFmtId="0" fontId="29" fillId="0" borderId="0" xfId="0" applyFont="1" applyAlignment="1">
      <alignment horizontal="center"/>
    </xf>
    <xf numFmtId="0" fontId="30" fillId="0" borderId="0" xfId="0" applyFont="1"/>
    <xf numFmtId="3" fontId="26" fillId="0" borderId="0" xfId="0" applyNumberFormat="1" applyFont="1"/>
    <xf numFmtId="0" fontId="31" fillId="0" borderId="0" xfId="0" applyFont="1"/>
    <xf numFmtId="0" fontId="33" fillId="0" borderId="0" xfId="0" applyFont="1"/>
    <xf numFmtId="0" fontId="32" fillId="0" borderId="0" xfId="0" applyFont="1"/>
    <xf numFmtId="0" fontId="23" fillId="0" borderId="0" xfId="0" applyFont="1" applyAlignment="1">
      <alignment horizontal="center"/>
    </xf>
    <xf numFmtId="0" fontId="34" fillId="0" borderId="0" xfId="0" applyFont="1"/>
    <xf numFmtId="0" fontId="32" fillId="0" borderId="0" xfId="0" applyFont="1" applyAlignment="1">
      <alignment vertical="center"/>
    </xf>
    <xf numFmtId="0" fontId="32" fillId="0" borderId="0" xfId="0" applyFont="1" applyAlignment="1">
      <alignment horizontal="center"/>
    </xf>
    <xf numFmtId="0" fontId="32" fillId="0" borderId="0" xfId="0" applyFont="1" applyAlignment="1">
      <alignment horizontal="center" wrapText="1"/>
    </xf>
    <xf numFmtId="0" fontId="22" fillId="0" borderId="0" xfId="0" applyFont="1"/>
    <xf numFmtId="0" fontId="29" fillId="2" borderId="0" xfId="0" applyFont="1" applyFill="1"/>
    <xf numFmtId="0" fontId="30" fillId="0" borderId="0" xfId="0" applyFont="1" applyAlignment="1">
      <alignment horizontal="center"/>
    </xf>
    <xf numFmtId="0" fontId="35" fillId="0" borderId="0" xfId="0" applyFont="1" applyAlignment="1">
      <alignment horizontal="center"/>
    </xf>
    <xf numFmtId="3" fontId="23" fillId="0" borderId="0" xfId="0" applyNumberFormat="1" applyFont="1"/>
    <xf numFmtId="3" fontId="33" fillId="0" borderId="0" xfId="0" applyNumberFormat="1" applyFont="1"/>
    <xf numFmtId="0" fontId="33" fillId="0" borderId="12" xfId="0" applyFont="1" applyBorder="1"/>
    <xf numFmtId="166" fontId="33" fillId="0" borderId="1" xfId="0" applyNumberFormat="1" applyFont="1" applyBorder="1"/>
    <xf numFmtId="3" fontId="33" fillId="2" borderId="13" xfId="0" applyNumberFormat="1" applyFont="1" applyFill="1" applyBorder="1"/>
    <xf numFmtId="3" fontId="31" fillId="2" borderId="0" xfId="0" applyNumberFormat="1" applyFont="1" applyFill="1"/>
    <xf numFmtId="0" fontId="37" fillId="0" borderId="4" xfId="0" applyFont="1" applyBorder="1" applyAlignment="1">
      <alignment horizontal="center" vertical="center" wrapText="1"/>
    </xf>
    <xf numFmtId="0" fontId="37" fillId="2" borderId="4" xfId="0" applyFont="1" applyFill="1" applyBorder="1" applyAlignment="1">
      <alignment horizontal="center" vertical="center" wrapText="1"/>
    </xf>
    <xf numFmtId="0" fontId="23" fillId="0" borderId="16" xfId="0" applyFont="1" applyBorder="1" applyAlignment="1">
      <alignment horizontal="left" vertical="center"/>
    </xf>
    <xf numFmtId="41" fontId="23" fillId="0" borderId="16" xfId="4" applyFont="1" applyBorder="1" applyAlignment="1">
      <alignment horizontal="right" vertical="center"/>
    </xf>
    <xf numFmtId="10" fontId="23" fillId="0" borderId="16" xfId="3" applyNumberFormat="1" applyFont="1" applyBorder="1" applyAlignment="1">
      <alignment horizontal="right" vertical="center"/>
    </xf>
    <xf numFmtId="41" fontId="33" fillId="0" borderId="16" xfId="4" applyFont="1" applyBorder="1" applyAlignment="1">
      <alignment horizontal="right"/>
    </xf>
    <xf numFmtId="0" fontId="14" fillId="2" borderId="0" xfId="0" applyFont="1" applyFill="1"/>
    <xf numFmtId="0" fontId="24" fillId="2" borderId="0" xfId="0" applyFont="1" applyFill="1"/>
    <xf numFmtId="0" fontId="40" fillId="2" borderId="0" xfId="0" applyFont="1" applyFill="1"/>
    <xf numFmtId="0" fontId="14" fillId="2" borderId="0" xfId="0" applyFont="1" applyFill="1" applyAlignment="1">
      <alignment vertical="center" wrapText="1"/>
    </xf>
    <xf numFmtId="0" fontId="14" fillId="2" borderId="0" xfId="0" applyFont="1" applyFill="1" applyAlignment="1">
      <alignment horizontal="center" vertical="center"/>
    </xf>
    <xf numFmtId="0" fontId="24" fillId="2" borderId="0" xfId="0" applyFont="1" applyFill="1" applyAlignment="1">
      <alignment vertical="center" wrapText="1"/>
    </xf>
    <xf numFmtId="0" fontId="26" fillId="2" borderId="0" xfId="0" applyFont="1" applyFill="1"/>
    <xf numFmtId="0" fontId="24" fillId="2" borderId="0" xfId="0" applyFont="1" applyFill="1" applyAlignment="1">
      <alignment vertical="center"/>
    </xf>
    <xf numFmtId="0" fontId="27" fillId="2" borderId="0" xfId="0" applyFont="1" applyFill="1"/>
    <xf numFmtId="0" fontId="26" fillId="2" borderId="0" xfId="0" applyFont="1" applyFill="1" applyAlignment="1">
      <alignment horizontal="center"/>
    </xf>
    <xf numFmtId="0" fontId="28" fillId="0" borderId="0" xfId="2" applyFont="1"/>
    <xf numFmtId="0" fontId="42" fillId="0" borderId="0" xfId="2" applyFont="1"/>
    <xf numFmtId="165" fontId="27" fillId="0" borderId="0" xfId="0" applyNumberFormat="1" applyFont="1" applyAlignment="1">
      <alignment horizontal="right"/>
    </xf>
    <xf numFmtId="0" fontId="27" fillId="0" borderId="20" xfId="0" applyFont="1" applyBorder="1"/>
    <xf numFmtId="1" fontId="33" fillId="0" borderId="2" xfId="0" applyNumberFormat="1" applyFont="1" applyBorder="1" applyAlignment="1">
      <alignment horizontal="center" vertical="center"/>
    </xf>
    <xf numFmtId="0" fontId="33" fillId="0" borderId="2" xfId="0" applyFont="1" applyBorder="1" applyAlignment="1">
      <alignment horizontal="center" vertical="center"/>
    </xf>
    <xf numFmtId="1" fontId="33" fillId="0" borderId="16" xfId="0" applyNumberFormat="1" applyFont="1" applyBorder="1" applyAlignment="1">
      <alignment horizontal="center" vertical="center"/>
    </xf>
    <xf numFmtId="0" fontId="27" fillId="0" borderId="14" xfId="0" applyFont="1" applyBorder="1"/>
    <xf numFmtId="3" fontId="33" fillId="0" borderId="1" xfId="0" applyNumberFormat="1" applyFont="1" applyBorder="1" applyAlignment="1">
      <alignment horizontal="center" vertical="center"/>
    </xf>
    <xf numFmtId="0" fontId="33" fillId="0" borderId="0" xfId="0" applyFont="1" applyAlignment="1">
      <alignment horizontal="center" vertical="center"/>
    </xf>
    <xf numFmtId="3" fontId="33" fillId="0" borderId="13" xfId="0" applyNumberFormat="1" applyFont="1" applyBorder="1" applyAlignment="1">
      <alignment horizontal="center" vertical="center"/>
    </xf>
    <xf numFmtId="3" fontId="33" fillId="0" borderId="0" xfId="0" applyNumberFormat="1" applyFont="1" applyAlignment="1">
      <alignment horizontal="center" vertical="center"/>
    </xf>
    <xf numFmtId="3" fontId="33" fillId="0" borderId="15" xfId="0" applyNumberFormat="1" applyFont="1" applyBorder="1" applyAlignment="1">
      <alignment horizontal="center" vertical="center"/>
    </xf>
    <xf numFmtId="0" fontId="33" fillId="0" borderId="14" xfId="0" applyFont="1" applyBorder="1"/>
    <xf numFmtId="43" fontId="33" fillId="0" borderId="1" xfId="1" applyFont="1" applyBorder="1" applyAlignment="1">
      <alignment horizontal="right" vertical="center"/>
    </xf>
    <xf numFmtId="43" fontId="33" fillId="0" borderId="13" xfId="1" applyFont="1" applyBorder="1" applyAlignment="1">
      <alignment horizontal="right"/>
    </xf>
    <xf numFmtId="43" fontId="33" fillId="0" borderId="0" xfId="1" applyFont="1" applyAlignment="1">
      <alignment horizontal="right" vertical="center"/>
    </xf>
    <xf numFmtId="43" fontId="33" fillId="0" borderId="15" xfId="1" applyFont="1" applyBorder="1" applyAlignment="1">
      <alignment horizontal="center" vertical="center"/>
    </xf>
    <xf numFmtId="43" fontId="27" fillId="0" borderId="0" xfId="1" applyFont="1" applyAlignment="1">
      <alignment horizontal="right" vertical="center"/>
    </xf>
    <xf numFmtId="37" fontId="27" fillId="0" borderId="0" xfId="0" applyNumberFormat="1" applyFont="1" applyAlignment="1">
      <alignment horizontal="center" vertical="center"/>
    </xf>
    <xf numFmtId="43" fontId="27" fillId="0" borderId="15" xfId="1" applyFont="1" applyBorder="1" applyAlignment="1">
      <alignment horizontal="center" vertical="center"/>
    </xf>
    <xf numFmtId="43" fontId="25" fillId="2" borderId="0" xfId="1" applyFont="1" applyFill="1" applyAlignment="1">
      <alignment horizontal="right" vertical="center"/>
    </xf>
    <xf numFmtId="3" fontId="27" fillId="0" borderId="0" xfId="1" applyNumberFormat="1" applyFont="1" applyBorder="1" applyAlignment="1">
      <alignment horizontal="center" vertical="center"/>
    </xf>
    <xf numFmtId="43" fontId="27" fillId="0" borderId="15" xfId="1" applyFont="1" applyBorder="1" applyAlignment="1">
      <alignment horizontal="right"/>
    </xf>
    <xf numFmtId="43" fontId="27" fillId="0" borderId="0" xfId="1" applyFont="1" applyBorder="1" applyAlignment="1">
      <alignment horizontal="right" vertical="center"/>
    </xf>
    <xf numFmtId="43" fontId="27" fillId="0" borderId="0" xfId="1" applyFont="1" applyBorder="1" applyAlignment="1">
      <alignment horizontal="center" vertical="center"/>
    </xf>
    <xf numFmtId="43" fontId="33" fillId="0" borderId="2" xfId="1" applyFont="1" applyBorder="1" applyAlignment="1">
      <alignment horizontal="right" vertical="center"/>
    </xf>
    <xf numFmtId="37" fontId="33" fillId="0" borderId="0" xfId="0" applyNumberFormat="1" applyFont="1" applyAlignment="1">
      <alignment horizontal="center" vertical="center"/>
    </xf>
    <xf numFmtId="43" fontId="33" fillId="0" borderId="16" xfId="1" applyFont="1" applyBorder="1" applyAlignment="1">
      <alignment horizontal="right" vertical="center"/>
    </xf>
    <xf numFmtId="43" fontId="25" fillId="2" borderId="0" xfId="1" applyFont="1" applyFill="1" applyBorder="1" applyAlignment="1">
      <alignment horizontal="right" vertical="center"/>
    </xf>
    <xf numFmtId="43" fontId="25" fillId="2" borderId="15" xfId="1" applyFont="1" applyFill="1" applyBorder="1" applyAlignment="1">
      <alignment horizontal="right" vertical="center"/>
    </xf>
    <xf numFmtId="168" fontId="25" fillId="2" borderId="1" xfId="1" applyNumberFormat="1" applyFont="1" applyFill="1" applyBorder="1" applyAlignment="1">
      <alignment horizontal="right" vertical="center"/>
    </xf>
    <xf numFmtId="43" fontId="25" fillId="2" borderId="13" xfId="1" applyFont="1" applyFill="1" applyBorder="1" applyAlignment="1">
      <alignment horizontal="right" vertical="center"/>
    </xf>
    <xf numFmtId="43" fontId="27" fillId="0" borderId="15" xfId="1" applyFont="1" applyBorder="1" applyAlignment="1">
      <alignment horizontal="right" vertical="center"/>
    </xf>
    <xf numFmtId="168" fontId="33" fillId="0" borderId="3" xfId="1" applyNumberFormat="1" applyFont="1" applyBorder="1" applyAlignment="1">
      <alignment horizontal="right" vertical="center"/>
    </xf>
    <xf numFmtId="43" fontId="33" fillId="0" borderId="19" xfId="1" applyFont="1" applyBorder="1" applyAlignment="1">
      <alignment horizontal="right" vertical="center"/>
    </xf>
    <xf numFmtId="0" fontId="27" fillId="0" borderId="12" xfId="0" applyFont="1" applyBorder="1"/>
    <xf numFmtId="37" fontId="27" fillId="0" borderId="1" xfId="0" applyNumberFormat="1" applyFont="1" applyBorder="1"/>
    <xf numFmtId="37" fontId="27" fillId="0" borderId="13" xfId="0" applyNumberFormat="1" applyFont="1" applyBorder="1"/>
    <xf numFmtId="37" fontId="27" fillId="0" borderId="0" xfId="0" applyNumberFormat="1" applyFont="1"/>
    <xf numFmtId="3" fontId="27" fillId="0" borderId="0" xfId="0" applyNumberFormat="1" applyFont="1"/>
    <xf numFmtId="0" fontId="33" fillId="0" borderId="0" xfId="0" applyFont="1" applyAlignment="1">
      <alignment horizontal="center"/>
    </xf>
    <xf numFmtId="0" fontId="33" fillId="0" borderId="4" xfId="0" applyFont="1" applyBorder="1" applyAlignment="1">
      <alignment horizontal="center" vertical="center"/>
    </xf>
    <xf numFmtId="0" fontId="33" fillId="0" borderId="4" xfId="0" applyFont="1" applyBorder="1" applyAlignment="1">
      <alignment horizontal="center" vertical="center" wrapText="1"/>
    </xf>
    <xf numFmtId="0" fontId="33" fillId="0" borderId="5" xfId="0" applyFont="1" applyBorder="1" applyAlignment="1">
      <alignment horizontal="center" wrapText="1"/>
    </xf>
    <xf numFmtId="168" fontId="44" fillId="0" borderId="5" xfId="1" applyNumberFormat="1" applyFont="1" applyBorder="1" applyAlignment="1">
      <alignment horizontal="center"/>
    </xf>
    <xf numFmtId="168" fontId="44" fillId="0" borderId="5" xfId="1" applyNumberFormat="1" applyFont="1" applyBorder="1" applyAlignment="1">
      <alignment horizontal="right"/>
    </xf>
    <xf numFmtId="3" fontId="33" fillId="0" borderId="5" xfId="0" applyNumberFormat="1" applyFont="1" applyBorder="1" applyAlignment="1">
      <alignment horizontal="right"/>
    </xf>
    <xf numFmtId="0" fontId="27" fillId="0" borderId="6" xfId="0" applyFont="1" applyBorder="1" applyAlignment="1">
      <alignment horizontal="center" wrapText="1"/>
    </xf>
    <xf numFmtId="168" fontId="25" fillId="0" borderId="6" xfId="1" applyNumberFormat="1" applyFont="1" applyBorder="1"/>
    <xf numFmtId="3" fontId="27" fillId="0" borderId="6" xfId="0" applyNumberFormat="1" applyFont="1" applyBorder="1" applyAlignment="1">
      <alignment horizontal="right"/>
    </xf>
    <xf numFmtId="0" fontId="33" fillId="0" borderId="6" xfId="0" applyFont="1" applyBorder="1" applyAlignment="1">
      <alignment horizontal="center" wrapText="1"/>
    </xf>
    <xf numFmtId="168" fontId="33" fillId="0" borderId="6" xfId="1" applyNumberFormat="1" applyFont="1" applyBorder="1" applyAlignment="1">
      <alignment vertical="center"/>
    </xf>
    <xf numFmtId="0" fontId="27" fillId="0" borderId="6" xfId="0" applyFont="1" applyBorder="1" applyAlignment="1">
      <alignment vertical="center"/>
    </xf>
    <xf numFmtId="168" fontId="27" fillId="0" borderId="6" xfId="1" applyNumberFormat="1" applyFont="1" applyBorder="1" applyAlignment="1">
      <alignment horizontal="right" vertical="center"/>
    </xf>
    <xf numFmtId="0" fontId="27" fillId="0" borderId="6" xfId="0" applyFont="1" applyBorder="1" applyAlignment="1">
      <alignment horizontal="left"/>
    </xf>
    <xf numFmtId="168" fontId="27" fillId="0" borderId="6" xfId="1" applyNumberFormat="1" applyFont="1" applyBorder="1" applyAlignment="1">
      <alignment horizontal="right" wrapText="1"/>
    </xf>
    <xf numFmtId="168" fontId="33" fillId="0" borderId="6" xfId="1" applyNumberFormat="1" applyFont="1" applyBorder="1" applyAlignment="1">
      <alignment horizontal="center"/>
    </xf>
    <xf numFmtId="0" fontId="27" fillId="0" borderId="6" xfId="0" applyFont="1" applyBorder="1"/>
    <xf numFmtId="168" fontId="27" fillId="0" borderId="6" xfId="1" applyNumberFormat="1" applyFont="1" applyBorder="1" applyAlignment="1">
      <alignment horizontal="right"/>
    </xf>
    <xf numFmtId="168" fontId="27" fillId="0" borderId="6" xfId="1" applyNumberFormat="1" applyFont="1" applyBorder="1"/>
    <xf numFmtId="168" fontId="27" fillId="0" borderId="7" xfId="1" applyNumberFormat="1" applyFont="1" applyBorder="1" applyAlignment="1">
      <alignment horizontal="right"/>
    </xf>
    <xf numFmtId="3" fontId="33" fillId="0" borderId="5" xfId="0" applyNumberFormat="1" applyFont="1" applyBorder="1" applyAlignment="1">
      <alignment horizontal="center" vertical="center" wrapText="1"/>
    </xf>
    <xf numFmtId="168" fontId="44" fillId="0" borderId="5" xfId="1" applyNumberFormat="1" applyFont="1" applyBorder="1" applyAlignment="1">
      <alignment horizontal="center" vertical="center" wrapText="1"/>
    </xf>
    <xf numFmtId="168" fontId="44" fillId="0" borderId="5" xfId="1" applyNumberFormat="1" applyFont="1" applyBorder="1" applyAlignment="1">
      <alignment horizontal="right" vertical="center"/>
    </xf>
    <xf numFmtId="0" fontId="33" fillId="0" borderId="4" xfId="0" applyFont="1" applyBorder="1" applyAlignment="1">
      <alignment horizontal="center" wrapText="1"/>
    </xf>
    <xf numFmtId="3" fontId="27" fillId="0" borderId="9" xfId="0" applyNumberFormat="1" applyFont="1" applyBorder="1"/>
    <xf numFmtId="168" fontId="44" fillId="0" borderId="18" xfId="1" applyNumberFormat="1" applyFont="1" applyBorder="1" applyAlignment="1">
      <alignment horizontal="center"/>
    </xf>
    <xf numFmtId="3" fontId="27" fillId="0" borderId="0" xfId="0" applyNumberFormat="1" applyFont="1" applyAlignment="1">
      <alignment horizontal="center" vertical="center"/>
    </xf>
    <xf numFmtId="0" fontId="45" fillId="0" borderId="0" xfId="0" applyFont="1"/>
    <xf numFmtId="0" fontId="25" fillId="0" borderId="10" xfId="0" applyFont="1" applyBorder="1"/>
    <xf numFmtId="0" fontId="25" fillId="0" borderId="12" xfId="0" applyFont="1" applyBorder="1"/>
    <xf numFmtId="3" fontId="25" fillId="0" borderId="0" xfId="0" applyNumberFormat="1" applyFont="1" applyAlignment="1">
      <alignment horizontal="center"/>
    </xf>
    <xf numFmtId="3" fontId="25" fillId="0" borderId="15" xfId="0" applyNumberFormat="1" applyFont="1" applyBorder="1" applyAlignment="1">
      <alignment horizontal="center"/>
    </xf>
    <xf numFmtId="43" fontId="25" fillId="0" borderId="0" xfId="1" applyFont="1" applyBorder="1" applyAlignment="1">
      <alignment horizontal="center"/>
    </xf>
    <xf numFmtId="43" fontId="25" fillId="0" borderId="15" xfId="1" applyFont="1" applyBorder="1" applyAlignment="1">
      <alignment horizontal="right"/>
    </xf>
    <xf numFmtId="49" fontId="27" fillId="0" borderId="14" xfId="0" applyNumberFormat="1" applyFont="1" applyBorder="1"/>
    <xf numFmtId="43" fontId="25" fillId="0" borderId="1" xfId="1" applyFont="1" applyBorder="1" applyAlignment="1">
      <alignment horizontal="center"/>
    </xf>
    <xf numFmtId="43" fontId="25" fillId="0" borderId="13" xfId="1" applyFont="1" applyBorder="1" applyAlignment="1">
      <alignment horizontal="right"/>
    </xf>
    <xf numFmtId="43" fontId="33" fillId="0" borderId="1" xfId="1" applyFont="1" applyBorder="1" applyAlignment="1">
      <alignment horizontal="center"/>
    </xf>
    <xf numFmtId="49" fontId="25" fillId="0" borderId="14" xfId="0" applyNumberFormat="1" applyFont="1" applyBorder="1"/>
    <xf numFmtId="43" fontId="27" fillId="0" borderId="0" xfId="1" applyFont="1" applyBorder="1" applyAlignment="1">
      <alignment horizontal="center"/>
    </xf>
    <xf numFmtId="49" fontId="33" fillId="0" borderId="14" xfId="0" applyNumberFormat="1" applyFont="1" applyBorder="1"/>
    <xf numFmtId="43" fontId="33" fillId="0" borderId="2" xfId="1" applyFont="1" applyBorder="1" applyAlignment="1">
      <alignment horizontal="center"/>
    </xf>
    <xf numFmtId="43" fontId="33" fillId="0" borderId="16" xfId="1" applyFont="1" applyBorder="1" applyAlignment="1">
      <alignment horizontal="center"/>
    </xf>
    <xf numFmtId="43" fontId="33" fillId="0" borderId="8" xfId="1" applyFont="1" applyBorder="1" applyAlignment="1">
      <alignment horizontal="center"/>
    </xf>
    <xf numFmtId="43" fontId="33" fillId="0" borderId="17" xfId="1" applyFont="1" applyBorder="1" applyAlignment="1">
      <alignment horizontal="center"/>
    </xf>
    <xf numFmtId="49" fontId="25" fillId="0" borderId="12" xfId="0" applyNumberFormat="1" applyFont="1" applyBorder="1"/>
    <xf numFmtId="3" fontId="25" fillId="0" borderId="1" xfId="0" applyNumberFormat="1" applyFont="1" applyBorder="1" applyAlignment="1">
      <alignment horizontal="center"/>
    </xf>
    <xf numFmtId="3" fontId="25" fillId="0" borderId="13" xfId="0" applyNumberFormat="1" applyFont="1" applyBorder="1" applyAlignment="1">
      <alignment horizontal="center"/>
    </xf>
    <xf numFmtId="49" fontId="25" fillId="0" borderId="0" xfId="0" applyNumberFormat="1" applyFont="1"/>
    <xf numFmtId="3" fontId="25" fillId="0" borderId="0" xfId="0" applyNumberFormat="1" applyFont="1"/>
    <xf numFmtId="0" fontId="43" fillId="0" borderId="10" xfId="0" applyFont="1" applyBorder="1" applyAlignment="1">
      <alignment horizontal="center"/>
    </xf>
    <xf numFmtId="3" fontId="25" fillId="2" borderId="0" xfId="0" applyNumberFormat="1" applyFont="1" applyFill="1" applyAlignment="1">
      <alignment horizontal="center"/>
    </xf>
    <xf numFmtId="3" fontId="25" fillId="2" borderId="15" xfId="0" applyNumberFormat="1" applyFont="1" applyFill="1" applyBorder="1" applyAlignment="1">
      <alignment horizontal="center"/>
    </xf>
    <xf numFmtId="43" fontId="25" fillId="2" borderId="0" xfId="1" applyFont="1" applyFill="1" applyAlignment="1">
      <alignment horizontal="center"/>
    </xf>
    <xf numFmtId="43" fontId="25" fillId="2" borderId="15" xfId="1" applyFont="1" applyFill="1" applyBorder="1" applyAlignment="1">
      <alignment horizontal="center"/>
    </xf>
    <xf numFmtId="168" fontId="25" fillId="2" borderId="0" xfId="1" applyNumberFormat="1" applyFont="1" applyFill="1" applyAlignment="1">
      <alignment horizontal="right"/>
    </xf>
    <xf numFmtId="43" fontId="25" fillId="2" borderId="15" xfId="1" applyFont="1" applyFill="1" applyBorder="1" applyAlignment="1">
      <alignment horizontal="center" vertical="center"/>
    </xf>
    <xf numFmtId="0" fontId="25" fillId="0" borderId="14" xfId="0" applyFont="1" applyBorder="1"/>
    <xf numFmtId="43" fontId="25" fillId="2" borderId="13" xfId="1" applyFont="1" applyFill="1" applyBorder="1" applyAlignment="1">
      <alignment horizontal="center" vertical="center"/>
    </xf>
    <xf numFmtId="168" fontId="33" fillId="2" borderId="2" xfId="1" applyNumberFormat="1" applyFont="1" applyFill="1" applyBorder="1" applyAlignment="1">
      <alignment horizontal="right"/>
    </xf>
    <xf numFmtId="43" fontId="33" fillId="2" borderId="16" xfId="1" applyFont="1" applyFill="1" applyBorder="1" applyAlignment="1">
      <alignment horizontal="center" vertical="center"/>
    </xf>
    <xf numFmtId="168" fontId="25" fillId="2" borderId="0" xfId="1" applyNumberFormat="1" applyFont="1" applyFill="1" applyAlignment="1">
      <alignment horizontal="center"/>
    </xf>
    <xf numFmtId="168" fontId="25" fillId="2" borderId="0" xfId="1" applyNumberFormat="1" applyFont="1" applyFill="1" applyBorder="1" applyAlignment="1">
      <alignment horizontal="right"/>
    </xf>
    <xf numFmtId="168" fontId="33" fillId="2" borderId="0" xfId="1" applyNumberFormat="1" applyFont="1" applyFill="1" applyAlignment="1">
      <alignment horizontal="center"/>
    </xf>
    <xf numFmtId="43" fontId="33" fillId="2" borderId="15" xfId="1" applyFont="1" applyFill="1" applyBorder="1" applyAlignment="1">
      <alignment horizontal="center" vertical="center"/>
    </xf>
    <xf numFmtId="168" fontId="27" fillId="2" borderId="0" xfId="1" applyNumberFormat="1" applyFont="1" applyFill="1" applyAlignment="1">
      <alignment horizontal="right"/>
    </xf>
    <xf numFmtId="168" fontId="27" fillId="2" borderId="1" xfId="1" applyNumberFormat="1" applyFont="1" applyFill="1" applyBorder="1" applyAlignment="1">
      <alignment horizontal="right"/>
    </xf>
    <xf numFmtId="43" fontId="27" fillId="2" borderId="13" xfId="1" applyFont="1" applyFill="1" applyBorder="1" applyAlignment="1">
      <alignment horizontal="center" vertical="center"/>
    </xf>
    <xf numFmtId="168" fontId="33" fillId="2" borderId="0" xfId="1" applyNumberFormat="1" applyFont="1" applyFill="1" applyAlignment="1">
      <alignment horizontal="right"/>
    </xf>
    <xf numFmtId="168" fontId="33" fillId="2" borderId="8" xfId="1" applyNumberFormat="1" applyFont="1" applyFill="1" applyBorder="1" applyAlignment="1">
      <alignment horizontal="right"/>
    </xf>
    <xf numFmtId="43" fontId="33" fillId="2" borderId="17" xfId="1" applyFont="1" applyFill="1" applyBorder="1" applyAlignment="1">
      <alignment horizontal="center" vertical="center"/>
    </xf>
    <xf numFmtId="168" fontId="33" fillId="2" borderId="1" xfId="1" applyNumberFormat="1" applyFont="1" applyFill="1" applyBorder="1" applyAlignment="1">
      <alignment horizontal="center"/>
    </xf>
    <xf numFmtId="43" fontId="33" fillId="2" borderId="13" xfId="1" applyFont="1" applyFill="1" applyBorder="1" applyAlignment="1">
      <alignment horizontal="center" vertical="center"/>
    </xf>
    <xf numFmtId="168" fontId="33" fillId="2" borderId="1" xfId="1" applyNumberFormat="1" applyFont="1" applyFill="1" applyBorder="1" applyAlignment="1">
      <alignment horizontal="right"/>
    </xf>
    <xf numFmtId="3" fontId="25" fillId="0" borderId="0" xfId="0" applyNumberFormat="1" applyFont="1" applyAlignment="1">
      <alignment horizontal="right"/>
    </xf>
    <xf numFmtId="43" fontId="25" fillId="0" borderId="15" xfId="1" applyFont="1" applyBorder="1" applyAlignment="1">
      <alignment horizontal="center" vertical="center"/>
    </xf>
    <xf numFmtId="3" fontId="27" fillId="0" borderId="0" xfId="0" applyNumberFormat="1" applyFont="1" applyAlignment="1">
      <alignment horizontal="right"/>
    </xf>
    <xf numFmtId="166" fontId="25" fillId="2" borderId="0" xfId="0" applyNumberFormat="1" applyFont="1" applyFill="1"/>
    <xf numFmtId="0" fontId="25" fillId="2" borderId="0" xfId="0" applyFont="1" applyFill="1"/>
    <xf numFmtId="3" fontId="25" fillId="2" borderId="0" xfId="0" applyNumberFormat="1" applyFont="1" applyFill="1"/>
    <xf numFmtId="0" fontId="25" fillId="0" borderId="0" xfId="0" applyFont="1" applyAlignment="1">
      <alignment horizontal="left" vertical="center" wrapText="1"/>
    </xf>
    <xf numFmtId="0" fontId="25" fillId="0" borderId="0" xfId="0" applyFont="1" applyAlignment="1">
      <alignment horizontal="left" vertical="top" wrapText="1"/>
    </xf>
    <xf numFmtId="0" fontId="25" fillId="0" borderId="0" xfId="0" applyFont="1" applyAlignment="1">
      <alignment vertical="center"/>
    </xf>
    <xf numFmtId="0" fontId="25" fillId="0" borderId="0" xfId="0" applyFont="1" applyAlignment="1">
      <alignment vertical="center" wrapText="1"/>
    </xf>
    <xf numFmtId="0" fontId="25" fillId="0" borderId="0" xfId="0" applyFont="1" applyAlignment="1">
      <alignment horizontal="left" vertical="top"/>
    </xf>
    <xf numFmtId="0" fontId="25" fillId="0" borderId="0" xfId="0" applyFont="1" applyAlignment="1">
      <alignment horizontal="left" wrapText="1"/>
    </xf>
    <xf numFmtId="0" fontId="25" fillId="0" borderId="0" xfId="0" applyFont="1" applyAlignment="1">
      <alignment wrapText="1"/>
    </xf>
    <xf numFmtId="0" fontId="44" fillId="0" borderId="0" xfId="0" applyFont="1" applyAlignment="1">
      <alignment vertical="center"/>
    </xf>
    <xf numFmtId="0" fontId="47" fillId="0" borderId="4" xfId="0" applyFont="1" applyBorder="1" applyAlignment="1">
      <alignment vertical="center"/>
    </xf>
    <xf numFmtId="0" fontId="47" fillId="0" borderId="4" xfId="0" applyFont="1" applyBorder="1" applyAlignment="1">
      <alignment horizontal="center" vertical="center" wrapText="1"/>
    </xf>
    <xf numFmtId="0" fontId="47" fillId="0" borderId="4" xfId="0" applyFont="1" applyBorder="1" applyAlignment="1">
      <alignment horizontal="left" vertical="center"/>
    </xf>
    <xf numFmtId="0" fontId="48" fillId="0" borderId="4" xfId="0" applyFont="1" applyBorder="1" applyAlignment="1">
      <alignment horizontal="center" vertical="center" wrapText="1"/>
    </xf>
    <xf numFmtId="0" fontId="48" fillId="0" borderId="4" xfId="0" applyFont="1" applyBorder="1" applyAlignment="1">
      <alignment vertical="center"/>
    </xf>
    <xf numFmtId="43" fontId="48" fillId="0" borderId="4" xfId="1" applyFont="1" applyBorder="1" applyAlignment="1">
      <alignment horizontal="center" vertical="center"/>
    </xf>
    <xf numFmtId="0" fontId="48" fillId="0" borderId="4" xfId="0" applyFont="1" applyBorder="1" applyAlignment="1">
      <alignment horizontal="center" vertical="center"/>
    </xf>
    <xf numFmtId="43" fontId="44" fillId="0" borderId="4" xfId="1" applyFont="1" applyBorder="1" applyAlignment="1">
      <alignment horizontal="center" vertical="center"/>
    </xf>
    <xf numFmtId="43" fontId="47" fillId="0" borderId="4" xfId="1" applyFont="1" applyBorder="1" applyAlignment="1">
      <alignment horizontal="center" vertical="center"/>
    </xf>
    <xf numFmtId="168" fontId="47" fillId="0" borderId="4" xfId="1" applyNumberFormat="1" applyFont="1" applyBorder="1" applyAlignment="1">
      <alignment horizontal="center" vertical="center"/>
    </xf>
    <xf numFmtId="43" fontId="44" fillId="0" borderId="4" xfId="1" applyFont="1" applyBorder="1" applyAlignment="1">
      <alignment horizontal="center"/>
    </xf>
    <xf numFmtId="168" fontId="47" fillId="0" borderId="4" xfId="1" applyNumberFormat="1" applyFont="1" applyBorder="1" applyAlignment="1">
      <alignment vertical="center"/>
    </xf>
    <xf numFmtId="168" fontId="25" fillId="0" borderId="0" xfId="1" applyNumberFormat="1" applyFont="1"/>
    <xf numFmtId="168" fontId="48" fillId="0" borderId="4" xfId="1" applyNumberFormat="1" applyFont="1" applyBorder="1" applyAlignment="1">
      <alignment vertical="center"/>
    </xf>
    <xf numFmtId="0" fontId="48" fillId="0" borderId="0" xfId="0" applyFont="1" applyAlignment="1">
      <alignment vertical="center"/>
    </xf>
    <xf numFmtId="3" fontId="48" fillId="0" borderId="0" xfId="0" applyNumberFormat="1" applyFont="1" applyAlignment="1">
      <alignment vertical="center"/>
    </xf>
    <xf numFmtId="0" fontId="42" fillId="0" borderId="0" xfId="2" applyFont="1" applyAlignment="1">
      <alignment vertical="center"/>
    </xf>
    <xf numFmtId="0" fontId="47" fillId="0" borderId="4" xfId="0" applyFont="1" applyBorder="1" applyAlignment="1">
      <alignment horizontal="center" vertical="center"/>
    </xf>
    <xf numFmtId="3" fontId="48" fillId="0" borderId="4" xfId="0" applyNumberFormat="1" applyFont="1" applyBorder="1" applyAlignment="1">
      <alignment horizontal="center" vertical="center"/>
    </xf>
    <xf numFmtId="0" fontId="48" fillId="0" borderId="0" xfId="0" applyFont="1"/>
    <xf numFmtId="0" fontId="41" fillId="2" borderId="0" xfId="0" applyFont="1" applyFill="1" applyAlignment="1">
      <alignment horizontal="center" vertical="center"/>
    </xf>
    <xf numFmtId="0" fontId="24" fillId="2" borderId="0" xfId="0" applyFont="1" applyFill="1" applyAlignment="1">
      <alignment horizontal="center" vertical="center"/>
    </xf>
    <xf numFmtId="14" fontId="24" fillId="2" borderId="0" xfId="0" applyNumberFormat="1" applyFont="1" applyFill="1" applyAlignment="1">
      <alignment horizontal="center" vertical="center"/>
    </xf>
    <xf numFmtId="0" fontId="5" fillId="0" borderId="0" xfId="0" applyFont="1" applyAlignment="1">
      <alignment horizontal="center"/>
    </xf>
    <xf numFmtId="0" fontId="29" fillId="0" borderId="0" xfId="0" applyFont="1" applyAlignment="1">
      <alignment horizontal="center"/>
    </xf>
    <xf numFmtId="0" fontId="19" fillId="0" borderId="0" xfId="0" applyFont="1" applyAlignment="1">
      <alignment horizontal="center"/>
    </xf>
    <xf numFmtId="14" fontId="7" fillId="0" borderId="0" xfId="0" applyNumberFormat="1" applyFont="1" applyAlignment="1">
      <alignment horizontal="center"/>
    </xf>
    <xf numFmtId="0" fontId="43" fillId="0" borderId="0" xfId="0" applyFont="1" applyAlignment="1">
      <alignment horizontal="center"/>
    </xf>
    <xf numFmtId="0" fontId="30" fillId="0" borderId="0" xfId="0" applyFont="1" applyAlignment="1">
      <alignment horizontal="center"/>
    </xf>
    <xf numFmtId="0" fontId="32" fillId="0" borderId="0" xfId="0" applyFont="1" applyAlignment="1">
      <alignment horizontal="center"/>
    </xf>
    <xf numFmtId="0" fontId="33" fillId="0" borderId="0" xfId="0" applyFont="1" applyAlignment="1">
      <alignment horizontal="center"/>
    </xf>
    <xf numFmtId="0" fontId="39" fillId="0" borderId="0" xfId="0" applyFont="1" applyAlignment="1">
      <alignment horizontal="center"/>
    </xf>
    <xf numFmtId="0" fontId="35" fillId="0" borderId="0" xfId="0" applyFont="1" applyAlignment="1">
      <alignment horizontal="center"/>
    </xf>
    <xf numFmtId="1" fontId="33" fillId="0" borderId="9" xfId="0" applyNumberFormat="1" applyFont="1" applyBorder="1" applyAlignment="1">
      <alignment horizontal="center" vertical="center"/>
    </xf>
    <xf numFmtId="0" fontId="33" fillId="0" borderId="1" xfId="0" applyFont="1" applyBorder="1" applyAlignment="1">
      <alignment horizontal="center" vertical="center"/>
    </xf>
    <xf numFmtId="1" fontId="33" fillId="0" borderId="11" xfId="0" applyNumberFormat="1" applyFont="1" applyBorder="1" applyAlignment="1">
      <alignment horizontal="center" vertical="center"/>
    </xf>
    <xf numFmtId="0" fontId="33" fillId="0" borderId="13" xfId="0" applyFont="1" applyBorder="1" applyAlignment="1">
      <alignment horizontal="center" vertical="center"/>
    </xf>
    <xf numFmtId="1" fontId="33" fillId="2" borderId="9" xfId="0" applyNumberFormat="1" applyFont="1" applyFill="1" applyBorder="1" applyAlignment="1">
      <alignment horizontal="center" vertical="center"/>
    </xf>
    <xf numFmtId="1" fontId="33" fillId="2" borderId="1" xfId="0" applyNumberFormat="1" applyFont="1" applyFill="1" applyBorder="1" applyAlignment="1">
      <alignment horizontal="center" vertical="center"/>
    </xf>
    <xf numFmtId="1" fontId="33" fillId="2" borderId="11" xfId="0" applyNumberFormat="1" applyFont="1" applyFill="1" applyBorder="1" applyAlignment="1">
      <alignment horizontal="center" vertical="center"/>
    </xf>
    <xf numFmtId="1" fontId="33" fillId="2" borderId="13" xfId="0" applyNumberFormat="1" applyFont="1" applyFill="1" applyBorder="1" applyAlignment="1">
      <alignment horizontal="center" vertical="center"/>
    </xf>
    <xf numFmtId="0" fontId="30" fillId="0" borderId="0" xfId="0" applyFont="1" applyAlignment="1">
      <alignment horizontal="center" vertical="center"/>
    </xf>
    <xf numFmtId="0" fontId="25" fillId="0" borderId="0" xfId="0" applyFont="1" applyAlignment="1">
      <alignment horizontal="left" vertical="center" wrapText="1"/>
    </xf>
    <xf numFmtId="0" fontId="44" fillId="0" borderId="0" xfId="0" applyFont="1" applyAlignment="1">
      <alignment horizontal="left" vertical="center"/>
    </xf>
    <xf numFmtId="0" fontId="44" fillId="0" borderId="0" xfId="0" applyFont="1" applyAlignment="1">
      <alignment horizontal="left" vertical="center" wrapText="1"/>
    </xf>
    <xf numFmtId="0" fontId="44" fillId="0" borderId="0" xfId="0" applyFont="1" applyAlignment="1">
      <alignment horizontal="left" vertical="top" wrapText="1"/>
    </xf>
    <xf numFmtId="0" fontId="25" fillId="0" borderId="0" xfId="0" applyFont="1" applyAlignment="1">
      <alignment horizontal="left" vertical="top" wrapText="1"/>
    </xf>
    <xf numFmtId="0" fontId="44" fillId="0" borderId="0" xfId="0" applyFont="1" applyAlignment="1">
      <alignment horizontal="center" vertical="center"/>
    </xf>
    <xf numFmtId="0" fontId="25" fillId="0" borderId="0" xfId="0" applyFont="1" applyAlignment="1">
      <alignment horizontal="left" vertical="center"/>
    </xf>
    <xf numFmtId="0" fontId="48" fillId="0" borderId="20" xfId="0" applyFont="1" applyBorder="1" applyAlignment="1">
      <alignment horizontal="center" vertical="center"/>
    </xf>
    <xf numFmtId="0" fontId="48" fillId="0" borderId="2" xfId="0" applyFont="1" applyBorder="1" applyAlignment="1">
      <alignment horizontal="center" vertical="center"/>
    </xf>
    <xf numFmtId="0" fontId="48" fillId="0" borderId="16" xfId="0" applyFont="1" applyBorder="1" applyAlignment="1">
      <alignment horizontal="center" vertical="center"/>
    </xf>
    <xf numFmtId="43" fontId="47" fillId="0" borderId="10" xfId="1" applyFont="1" applyBorder="1" applyAlignment="1">
      <alignment horizontal="center" vertical="center"/>
    </xf>
    <xf numFmtId="43" fontId="47" fillId="0" borderId="11" xfId="1" applyFont="1" applyBorder="1" applyAlignment="1">
      <alignment horizontal="center" vertical="center"/>
    </xf>
    <xf numFmtId="43" fontId="47" fillId="0" borderId="14" xfId="1" applyFont="1" applyBorder="1" applyAlignment="1">
      <alignment horizontal="center" vertical="center"/>
    </xf>
    <xf numFmtId="43" fontId="47" fillId="0" borderId="15" xfId="1" applyFont="1" applyBorder="1" applyAlignment="1">
      <alignment horizontal="center" vertical="center"/>
    </xf>
    <xf numFmtId="43" fontId="47" fillId="0" borderId="12" xfId="1" applyFont="1" applyBorder="1" applyAlignment="1">
      <alignment horizontal="center" vertical="center"/>
    </xf>
    <xf numFmtId="43" fontId="47" fillId="0" borderId="13" xfId="1" applyFont="1" applyBorder="1" applyAlignment="1">
      <alignment horizontal="center" vertical="center"/>
    </xf>
    <xf numFmtId="3" fontId="47" fillId="0" borderId="20" xfId="0" applyNumberFormat="1" applyFont="1" applyBorder="1" applyAlignment="1">
      <alignment horizontal="center" vertical="center"/>
    </xf>
    <xf numFmtId="3" fontId="47" fillId="0" borderId="16" xfId="0" applyNumberFormat="1" applyFont="1" applyBorder="1" applyAlignment="1">
      <alignment horizontal="center" vertical="center"/>
    </xf>
    <xf numFmtId="0" fontId="47" fillId="0" borderId="10" xfId="0" applyFont="1" applyBorder="1" applyAlignment="1">
      <alignment horizontal="center" wrapText="1"/>
    </xf>
    <xf numFmtId="0" fontId="47" fillId="0" borderId="11" xfId="0" applyFont="1" applyBorder="1" applyAlignment="1">
      <alignment horizontal="center" wrapText="1"/>
    </xf>
    <xf numFmtId="0" fontId="47" fillId="0" borderId="12" xfId="0" applyFont="1" applyBorder="1" applyAlignment="1">
      <alignment horizontal="center" wrapText="1"/>
    </xf>
    <xf numFmtId="0" fontId="47" fillId="0" borderId="13" xfId="0" applyFont="1" applyBorder="1" applyAlignment="1">
      <alignment horizontal="center" wrapText="1"/>
    </xf>
    <xf numFmtId="0" fontId="47" fillId="0" borderId="10" xfId="0" applyFont="1" applyBorder="1" applyAlignment="1">
      <alignment horizontal="center" vertical="center"/>
    </xf>
    <xf numFmtId="0" fontId="47" fillId="0" borderId="9" xfId="0" applyFont="1" applyBorder="1" applyAlignment="1">
      <alignment horizontal="center" vertic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 xfId="0" applyFont="1" applyBorder="1" applyAlignment="1">
      <alignment horizontal="center" vertical="center"/>
    </xf>
    <xf numFmtId="0" fontId="47" fillId="0" borderId="13" xfId="0" applyFont="1" applyBorder="1" applyAlignment="1">
      <alignment horizontal="center" vertical="center"/>
    </xf>
    <xf numFmtId="0" fontId="36" fillId="0" borderId="1" xfId="0" applyFont="1" applyBorder="1" applyAlignment="1">
      <alignment horizontal="left"/>
    </xf>
    <xf numFmtId="0" fontId="33" fillId="0" borderId="16" xfId="0" applyFont="1" applyBorder="1" applyAlignment="1">
      <alignment horizontal="right"/>
    </xf>
    <xf numFmtId="0" fontId="37" fillId="0" borderId="4" xfId="0" applyFont="1" applyBorder="1" applyAlignment="1">
      <alignment horizontal="center" vertical="center" wrapText="1"/>
    </xf>
    <xf numFmtId="0" fontId="38" fillId="0" borderId="14" xfId="0" applyFont="1" applyBorder="1" applyAlignment="1">
      <alignment horizontal="left"/>
    </xf>
    <xf numFmtId="0" fontId="38" fillId="0" borderId="0" xfId="0" applyFont="1" applyAlignment="1">
      <alignment horizontal="left"/>
    </xf>
    <xf numFmtId="168" fontId="44" fillId="0" borderId="4" xfId="1" applyNumberFormat="1" applyFont="1" applyBorder="1" applyAlignment="1">
      <alignment horizontal="center"/>
    </xf>
    <xf numFmtId="0" fontId="36" fillId="0" borderId="0" xfId="0" applyFont="1"/>
    <xf numFmtId="168" fontId="36" fillId="0" borderId="0" xfId="1" applyNumberFormat="1" applyFont="1"/>
    <xf numFmtId="14" fontId="23" fillId="2" borderId="16" xfId="0" applyNumberFormat="1" applyFont="1" applyFill="1" applyBorder="1" applyAlignment="1">
      <alignment horizontal="left" vertical="center"/>
    </xf>
  </cellXfs>
  <cellStyles count="9">
    <cellStyle name="Hipervínculo" xfId="2" builtinId="8"/>
    <cellStyle name="Millares" xfId="1" builtinId="3"/>
    <cellStyle name="Millares [0]" xfId="4" builtinId="6"/>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showGridLines="0" zoomScale="103" zoomScaleNormal="130" workbookViewId="0">
      <selection activeCell="K16" sqref="K16"/>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customWidth="1"/>
    <col min="13" max="13" width="18" hidden="1" customWidth="1"/>
    <col min="14" max="14" width="11.5703125" hidden="1" customWidth="1"/>
    <col min="15" max="15" width="5.42578125" hidden="1" customWidth="1"/>
    <col min="16" max="16" width="11.42578125"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85"/>
      <c r="B1" s="85"/>
      <c r="C1" s="85"/>
      <c r="D1" s="85"/>
      <c r="E1" s="85"/>
      <c r="F1" s="85"/>
      <c r="G1" s="85"/>
      <c r="H1" s="85"/>
      <c r="I1" s="85"/>
      <c r="J1" s="85"/>
      <c r="K1" s="85"/>
      <c r="L1" s="85"/>
      <c r="M1" s="34" t="s">
        <v>53</v>
      </c>
      <c r="N1" s="35">
        <v>44562</v>
      </c>
    </row>
    <row r="2" spans="1:15" ht="23.25" x14ac:dyDescent="0.35">
      <c r="A2" s="86"/>
      <c r="B2" s="86"/>
      <c r="C2" s="86"/>
      <c r="D2" s="85"/>
      <c r="E2" s="85"/>
      <c r="F2" s="85"/>
      <c r="G2" s="85"/>
      <c r="H2" s="85"/>
      <c r="I2" s="83"/>
      <c r="J2" s="87"/>
      <c r="K2" s="83"/>
      <c r="L2" s="85"/>
      <c r="M2" s="34" t="s">
        <v>54</v>
      </c>
      <c r="N2" s="35">
        <v>44469</v>
      </c>
      <c r="O2" s="36">
        <v>2021</v>
      </c>
    </row>
    <row r="3" spans="1:15" ht="27" x14ac:dyDescent="0.5">
      <c r="A3" s="88"/>
      <c r="B3" s="88"/>
      <c r="C3" s="88"/>
      <c r="D3" s="89"/>
      <c r="E3" s="89"/>
      <c r="F3" s="89"/>
      <c r="G3" s="89"/>
      <c r="H3" s="89"/>
      <c r="I3" s="84"/>
      <c r="J3" s="90"/>
      <c r="K3" s="84"/>
      <c r="L3" s="85"/>
      <c r="M3" s="34" t="s">
        <v>55</v>
      </c>
      <c r="N3" s="35">
        <v>44834</v>
      </c>
      <c r="O3" s="36">
        <v>2022</v>
      </c>
    </row>
    <row r="4" spans="1:15" ht="41.25" x14ac:dyDescent="0.25">
      <c r="A4" s="243" t="s">
        <v>152</v>
      </c>
      <c r="B4" s="243"/>
      <c r="C4" s="243"/>
      <c r="D4" s="243"/>
      <c r="E4" s="243"/>
      <c r="F4" s="243"/>
      <c r="G4" s="243"/>
      <c r="H4" s="243"/>
      <c r="I4" s="243"/>
      <c r="J4" s="243"/>
      <c r="K4" s="243"/>
      <c r="L4" s="85"/>
    </row>
    <row r="5" spans="1:15" ht="41.25" x14ac:dyDescent="0.3">
      <c r="A5" s="89"/>
      <c r="B5" s="89"/>
      <c r="C5" s="243" t="s">
        <v>56</v>
      </c>
      <c r="D5" s="243"/>
      <c r="E5" s="243"/>
      <c r="F5" s="243"/>
      <c r="G5" s="243"/>
      <c r="H5" s="243"/>
      <c r="I5" s="243"/>
      <c r="J5" s="89"/>
      <c r="K5" s="89"/>
      <c r="L5" s="85"/>
    </row>
    <row r="6" spans="1:15" ht="27" x14ac:dyDescent="0.3">
      <c r="A6" s="89"/>
      <c r="B6" s="89"/>
      <c r="C6" s="244" t="s">
        <v>57</v>
      </c>
      <c r="D6" s="244"/>
      <c r="E6" s="244"/>
      <c r="F6" s="244"/>
      <c r="G6" s="244"/>
      <c r="H6" s="244"/>
      <c r="I6" s="244"/>
      <c r="J6" s="91"/>
      <c r="K6" s="89"/>
      <c r="L6" s="85"/>
    </row>
    <row r="7" spans="1:15" ht="27" x14ac:dyDescent="0.3">
      <c r="A7" s="89"/>
      <c r="B7" s="89"/>
      <c r="C7" s="245">
        <f>+N3</f>
        <v>44834</v>
      </c>
      <c r="D7" s="245"/>
      <c r="E7" s="245"/>
      <c r="F7" s="245"/>
      <c r="G7" s="245"/>
      <c r="H7" s="245"/>
      <c r="I7" s="245"/>
      <c r="J7" s="91"/>
      <c r="K7" s="89"/>
      <c r="L7" s="85"/>
    </row>
    <row r="8" spans="1:15" ht="16.5" x14ac:dyDescent="0.3">
      <c r="A8" s="89"/>
      <c r="B8" s="89"/>
      <c r="C8" s="92"/>
      <c r="D8" s="92"/>
      <c r="E8" s="92"/>
      <c r="F8" s="92"/>
      <c r="G8" s="92"/>
      <c r="H8" s="92"/>
      <c r="I8" s="91"/>
      <c r="J8" s="91"/>
      <c r="K8" s="89"/>
      <c r="L8" s="85"/>
    </row>
    <row r="9" spans="1:15" ht="16.5" x14ac:dyDescent="0.3">
      <c r="A9" s="89"/>
      <c r="B9" s="89"/>
      <c r="C9" s="92"/>
      <c r="D9" s="92"/>
      <c r="E9" s="92"/>
      <c r="F9" s="92"/>
      <c r="G9" s="92"/>
      <c r="H9" s="92"/>
      <c r="I9" s="91"/>
      <c r="J9" s="91"/>
      <c r="K9" s="89"/>
      <c r="L9" s="85"/>
    </row>
    <row r="10" spans="1:15" ht="15.75" x14ac:dyDescent="0.3">
      <c r="A10" s="51"/>
      <c r="B10" s="53"/>
      <c r="C10" s="53"/>
      <c r="D10" s="53"/>
      <c r="E10" s="134" t="s">
        <v>58</v>
      </c>
      <c r="F10" s="53"/>
      <c r="G10" s="53"/>
      <c r="H10" s="53"/>
      <c r="I10" s="53"/>
      <c r="J10" s="51"/>
      <c r="K10" s="51"/>
    </row>
    <row r="11" spans="1:15" ht="16.5" x14ac:dyDescent="0.3">
      <c r="A11" s="51"/>
      <c r="B11" s="53"/>
      <c r="C11" s="94" t="s">
        <v>61</v>
      </c>
      <c r="D11" s="53"/>
      <c r="E11" s="53"/>
      <c r="F11" s="53"/>
      <c r="G11" s="53"/>
      <c r="H11" s="94">
        <v>1</v>
      </c>
      <c r="I11" s="53"/>
      <c r="J11" s="51"/>
      <c r="K11" s="51"/>
    </row>
    <row r="12" spans="1:15" ht="16.5" x14ac:dyDescent="0.3">
      <c r="A12" s="51"/>
      <c r="B12" s="53"/>
      <c r="C12" s="94" t="s">
        <v>62</v>
      </c>
      <c r="D12" s="53"/>
      <c r="E12" s="53"/>
      <c r="F12" s="53"/>
      <c r="G12" s="53"/>
      <c r="H12" s="94">
        <v>2</v>
      </c>
      <c r="I12" s="53"/>
      <c r="J12" s="51"/>
      <c r="K12" s="51"/>
    </row>
    <row r="13" spans="1:15" ht="16.5" x14ac:dyDescent="0.3">
      <c r="A13" s="51"/>
      <c r="B13" s="53"/>
      <c r="C13" s="94" t="s">
        <v>63</v>
      </c>
      <c r="D13" s="53"/>
      <c r="E13" s="53"/>
      <c r="F13" s="53"/>
      <c r="G13" s="53"/>
      <c r="H13" s="94">
        <v>3</v>
      </c>
      <c r="I13" s="53"/>
      <c r="J13" s="51"/>
      <c r="K13" s="51"/>
    </row>
    <row r="14" spans="1:15" ht="16.5" x14ac:dyDescent="0.3">
      <c r="A14" s="51"/>
      <c r="B14" s="53"/>
      <c r="C14" s="94" t="s">
        <v>64</v>
      </c>
      <c r="D14" s="53"/>
      <c r="E14" s="53"/>
      <c r="F14" s="53"/>
      <c r="G14" s="53"/>
      <c r="H14" s="94">
        <v>4</v>
      </c>
      <c r="I14" s="53"/>
      <c r="J14" s="51"/>
      <c r="K14" s="51"/>
    </row>
    <row r="15" spans="1:15" ht="16.5" x14ac:dyDescent="0.3">
      <c r="A15" s="51"/>
      <c r="B15" s="53"/>
      <c r="C15" s="94" t="s">
        <v>129</v>
      </c>
      <c r="D15" s="53"/>
      <c r="E15" s="53"/>
      <c r="F15" s="53"/>
      <c r="G15" s="53"/>
      <c r="H15" s="94">
        <v>5</v>
      </c>
      <c r="I15" s="53"/>
      <c r="J15" s="51"/>
      <c r="K15" s="51"/>
    </row>
    <row r="16" spans="1:15" ht="16.5" x14ac:dyDescent="0.3">
      <c r="A16" s="51"/>
      <c r="B16" s="53"/>
      <c r="C16" s="94" t="s">
        <v>60</v>
      </c>
      <c r="D16" s="53"/>
      <c r="E16" s="53"/>
      <c r="F16" s="53"/>
      <c r="G16" s="53"/>
      <c r="H16" s="94">
        <v>6</v>
      </c>
      <c r="I16" s="53"/>
      <c r="J16" s="51"/>
      <c r="K16" s="51"/>
    </row>
    <row r="17" spans="2:10" ht="16.5" x14ac:dyDescent="0.3">
      <c r="B17" s="1"/>
      <c r="C17" s="93"/>
      <c r="D17" s="51"/>
      <c r="E17" s="51"/>
      <c r="F17" s="51"/>
      <c r="G17" s="51"/>
      <c r="H17" s="93"/>
      <c r="I17" s="52"/>
      <c r="J17" s="37"/>
    </row>
    <row r="18" spans="2:10" x14ac:dyDescent="0.25">
      <c r="B18" s="1"/>
      <c r="C18" s="42"/>
      <c r="D18" s="38"/>
      <c r="E18" s="38"/>
      <c r="F18" s="38"/>
      <c r="G18" s="38"/>
      <c r="H18" s="42"/>
      <c r="I18" s="1"/>
      <c r="J18" s="37"/>
    </row>
    <row r="19" spans="2:10" x14ac:dyDescent="0.25">
      <c r="B19" s="1"/>
      <c r="C19" s="42"/>
      <c r="D19" s="38"/>
      <c r="E19" s="38"/>
      <c r="F19" s="38"/>
      <c r="G19" s="38"/>
      <c r="H19" s="42"/>
      <c r="I19" s="1"/>
      <c r="J19" s="37"/>
    </row>
    <row r="20" spans="2:10" ht="24.75" customHeight="1" x14ac:dyDescent="0.25">
      <c r="B20" s="1"/>
      <c r="C20" s="42"/>
      <c r="D20" s="38"/>
      <c r="E20" s="38"/>
      <c r="F20" s="38"/>
      <c r="G20" s="38"/>
      <c r="H20" s="42"/>
      <c r="I20" s="1"/>
      <c r="J20" s="37"/>
    </row>
    <row r="21" spans="2:10" x14ac:dyDescent="0.25">
      <c r="B21" s="1"/>
      <c r="C21" s="42"/>
      <c r="D21" s="38"/>
      <c r="E21" s="38"/>
      <c r="F21" s="38"/>
      <c r="G21" s="38"/>
      <c r="H21" s="42"/>
      <c r="I21" s="1"/>
      <c r="J21" s="37"/>
    </row>
    <row r="22" spans="2:10" x14ac:dyDescent="0.25">
      <c r="B22" s="1"/>
      <c r="C22" s="42"/>
      <c r="D22" s="38"/>
      <c r="E22" s="38"/>
      <c r="F22" s="38"/>
      <c r="G22" s="38"/>
      <c r="H22" s="42"/>
      <c r="I22" s="1"/>
      <c r="J22" s="37"/>
    </row>
    <row r="23" spans="2:10" x14ac:dyDescent="0.25">
      <c r="B23" s="38"/>
      <c r="C23" s="42"/>
      <c r="D23" s="38"/>
      <c r="E23" s="38"/>
      <c r="F23" s="38"/>
      <c r="G23" s="38"/>
      <c r="H23" s="42"/>
      <c r="I23" s="1"/>
      <c r="J23" s="37"/>
    </row>
    <row r="24" spans="2:10" x14ac:dyDescent="0.25">
      <c r="C24" s="39"/>
      <c r="D24" s="1"/>
      <c r="E24" s="1"/>
      <c r="F24" s="1"/>
      <c r="G24" s="1"/>
      <c r="H24" s="39"/>
      <c r="I24" s="1"/>
    </row>
    <row r="25" spans="2:10" x14ac:dyDescent="0.25">
      <c r="C25" s="37"/>
      <c r="D25" s="37"/>
      <c r="E25" s="37"/>
      <c r="F25" s="37"/>
      <c r="G25" s="37"/>
      <c r="H25" s="37"/>
      <c r="I25" s="37"/>
      <c r="J25"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94" zoomScaleNormal="70" workbookViewId="0">
      <selection activeCell="B33" sqref="B33"/>
    </sheetView>
  </sheetViews>
  <sheetFormatPr baseColWidth="10" defaultColWidth="9.140625" defaultRowHeight="14.25" x14ac:dyDescent="0.2"/>
  <cols>
    <col min="1" max="1" width="10.28515625" style="1" customWidth="1"/>
    <col min="2" max="2" width="65.42578125" style="1" customWidth="1"/>
    <col min="3" max="3" width="20.7109375" style="1" bestFit="1" customWidth="1"/>
    <col min="4" max="4" width="4.140625" style="1" customWidth="1"/>
    <col min="5" max="5" width="18.5703125" style="1" bestFit="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5" x14ac:dyDescent="0.25">
      <c r="A1" s="52"/>
      <c r="B1" s="55"/>
      <c r="C1" s="55"/>
      <c r="D1" s="52"/>
      <c r="E1" s="55"/>
      <c r="F1" s="55"/>
      <c r="G1" s="44"/>
      <c r="H1" s="45"/>
    </row>
    <row r="2" spans="1:9" x14ac:dyDescent="0.2">
      <c r="A2" s="52"/>
      <c r="B2" s="55"/>
      <c r="C2" s="56"/>
      <c r="D2" s="52"/>
      <c r="E2" s="247"/>
      <c r="F2" s="247"/>
      <c r="G2" s="248"/>
      <c r="H2" s="248"/>
    </row>
    <row r="3" spans="1:9" ht="30" x14ac:dyDescent="0.55000000000000004">
      <c r="A3" s="251" t="s">
        <v>153</v>
      </c>
      <c r="B3" s="251"/>
      <c r="C3" s="251"/>
      <c r="D3" s="251"/>
      <c r="E3" s="251"/>
      <c r="F3" s="251"/>
      <c r="G3" s="249"/>
      <c r="H3" s="249"/>
    </row>
    <row r="4" spans="1:9" ht="15.75" x14ac:dyDescent="0.3">
      <c r="A4" s="53"/>
      <c r="B4" s="250" t="str">
        <f>+"ESTADO DE FLUJOS DE EFECTIVO AL "&amp;UPPER(TEXT(Indice!$N$3,"DD \D\E MMMM \D\E AAAA"))</f>
        <v>ESTADO DE FLUJOS DE EFECTIVO AL 30 DE SEPTIEMBRE DE 2022</v>
      </c>
      <c r="C4" s="250"/>
      <c r="D4" s="250"/>
      <c r="E4" s="250"/>
      <c r="F4" s="52"/>
    </row>
    <row r="5" spans="1:9" ht="12" customHeight="1" x14ac:dyDescent="0.25">
      <c r="A5" s="61"/>
      <c r="B5" s="53"/>
      <c r="C5" s="95"/>
      <c r="D5" s="53"/>
      <c r="E5" s="53"/>
      <c r="F5" s="52"/>
    </row>
    <row r="6" spans="1:9" s="7" customFormat="1" ht="15" x14ac:dyDescent="0.25">
      <c r="A6" s="52"/>
      <c r="B6" s="96"/>
      <c r="C6" s="97">
        <f>+Indice!O3</f>
        <v>2022</v>
      </c>
      <c r="D6" s="98"/>
      <c r="E6" s="99">
        <f>+Indice!O2</f>
        <v>2021</v>
      </c>
      <c r="F6" s="52"/>
      <c r="G6" s="8"/>
      <c r="H6" s="8"/>
      <c r="I6" s="6"/>
    </row>
    <row r="7" spans="1:9" s="7" customFormat="1" ht="15" x14ac:dyDescent="0.25">
      <c r="A7" s="52"/>
      <c r="B7" s="100"/>
      <c r="C7" s="101" t="s">
        <v>0</v>
      </c>
      <c r="D7" s="102"/>
      <c r="E7" s="103" t="s">
        <v>0</v>
      </c>
      <c r="F7" s="52"/>
      <c r="G7" s="8"/>
      <c r="H7" s="8"/>
      <c r="I7" s="10"/>
    </row>
    <row r="8" spans="1:9" s="7" customFormat="1" ht="15" x14ac:dyDescent="0.25">
      <c r="A8" s="52"/>
      <c r="B8" s="100"/>
      <c r="C8" s="104"/>
      <c r="D8" s="102"/>
      <c r="E8" s="105"/>
      <c r="F8" s="52"/>
      <c r="G8" s="8"/>
      <c r="H8" s="8"/>
      <c r="I8" s="10"/>
    </row>
    <row r="9" spans="1:9" s="7" customFormat="1" ht="15.75" x14ac:dyDescent="0.3">
      <c r="A9" s="52"/>
      <c r="B9" s="106" t="s">
        <v>1</v>
      </c>
      <c r="C9" s="107">
        <v>0</v>
      </c>
      <c r="D9" s="102"/>
      <c r="E9" s="108">
        <v>0</v>
      </c>
      <c r="F9" s="52"/>
      <c r="G9" s="8"/>
      <c r="H9" s="8"/>
      <c r="I9" s="29"/>
    </row>
    <row r="10" spans="1:9" s="7" customFormat="1" ht="15" x14ac:dyDescent="0.25">
      <c r="A10" s="52"/>
      <c r="B10" s="100" t="s">
        <v>2</v>
      </c>
      <c r="C10" s="109"/>
      <c r="D10" s="104"/>
      <c r="E10" s="110"/>
      <c r="F10" s="52"/>
      <c r="G10" s="8"/>
      <c r="H10" s="8"/>
      <c r="I10" s="10"/>
    </row>
    <row r="11" spans="1:9" s="7" customFormat="1" ht="15.75" x14ac:dyDescent="0.3">
      <c r="A11" s="61"/>
      <c r="B11" s="106" t="s">
        <v>3</v>
      </c>
      <c r="C11" s="111"/>
      <c r="D11" s="112"/>
      <c r="E11" s="113"/>
      <c r="F11" s="52"/>
      <c r="G11" s="8"/>
      <c r="H11" s="8"/>
      <c r="I11" s="11"/>
    </row>
    <row r="12" spans="1:9" s="7" customFormat="1" ht="15.75" x14ac:dyDescent="0.3">
      <c r="A12" s="61"/>
      <c r="B12" s="106" t="s">
        <v>4</v>
      </c>
      <c r="C12" s="111"/>
      <c r="D12" s="112"/>
      <c r="E12" s="113"/>
      <c r="F12" s="52"/>
      <c r="G12" s="8"/>
      <c r="H12" s="8"/>
      <c r="I12" s="11"/>
    </row>
    <row r="13" spans="1:9" s="7" customFormat="1" x14ac:dyDescent="0.2">
      <c r="A13" s="52"/>
      <c r="B13" s="100" t="s">
        <v>5</v>
      </c>
      <c r="C13" s="114"/>
      <c r="D13" s="115"/>
      <c r="E13" s="116">
        <v>0</v>
      </c>
      <c r="F13" s="58"/>
      <c r="G13" s="8"/>
      <c r="H13" s="8"/>
      <c r="I13" s="31"/>
    </row>
    <row r="14" spans="1:9" s="7" customFormat="1" x14ac:dyDescent="0.2">
      <c r="A14" s="52"/>
      <c r="B14" s="100" t="s">
        <v>6</v>
      </c>
      <c r="C14" s="117"/>
      <c r="D14" s="118"/>
      <c r="E14" s="116">
        <v>0</v>
      </c>
      <c r="F14" s="52"/>
      <c r="G14" s="8"/>
      <c r="H14" s="8"/>
      <c r="I14" s="4"/>
    </row>
    <row r="15" spans="1:9" s="7" customFormat="1" x14ac:dyDescent="0.2">
      <c r="A15" s="52"/>
      <c r="B15" s="100" t="s">
        <v>7</v>
      </c>
      <c r="C15" s="117"/>
      <c r="D15" s="112"/>
      <c r="E15" s="116">
        <v>0</v>
      </c>
      <c r="F15" s="52"/>
      <c r="G15" s="8"/>
      <c r="H15" s="8"/>
      <c r="I15" s="31"/>
    </row>
    <row r="16" spans="1:9" s="7" customFormat="1" x14ac:dyDescent="0.2">
      <c r="A16" s="52"/>
      <c r="B16" s="100" t="s">
        <v>8</v>
      </c>
      <c r="C16" s="117"/>
      <c r="D16" s="118"/>
      <c r="E16" s="116">
        <v>0</v>
      </c>
      <c r="F16" s="52"/>
      <c r="G16" s="8"/>
      <c r="H16" s="8"/>
      <c r="I16" s="30"/>
    </row>
    <row r="17" spans="1:10" s="7" customFormat="1" ht="15" x14ac:dyDescent="0.2">
      <c r="A17" s="52"/>
      <c r="B17" s="100" t="s">
        <v>9</v>
      </c>
      <c r="C17" s="119"/>
      <c r="D17" s="120"/>
      <c r="E17" s="121">
        <v>0</v>
      </c>
      <c r="F17" s="52"/>
      <c r="G17" s="8"/>
      <c r="H17" s="8"/>
      <c r="I17" s="30"/>
    </row>
    <row r="18" spans="1:10" s="7" customFormat="1" x14ac:dyDescent="0.2">
      <c r="A18" s="52"/>
      <c r="B18" s="100"/>
      <c r="C18" s="117"/>
      <c r="D18" s="112"/>
      <c r="E18" s="113"/>
      <c r="F18" s="52"/>
      <c r="G18" s="8"/>
      <c r="H18" s="8"/>
      <c r="I18" s="12"/>
    </row>
    <row r="19" spans="1:10" s="7" customFormat="1" x14ac:dyDescent="0.2">
      <c r="A19" s="52"/>
      <c r="B19" s="100" t="s">
        <v>10</v>
      </c>
      <c r="C19" s="117"/>
      <c r="D19" s="112"/>
      <c r="E19" s="113"/>
      <c r="F19" s="52"/>
      <c r="G19" s="8"/>
      <c r="H19" s="8"/>
      <c r="I19" s="12"/>
    </row>
    <row r="20" spans="1:10" s="7" customFormat="1" ht="15" x14ac:dyDescent="0.25">
      <c r="A20" s="61"/>
      <c r="B20" s="100" t="s">
        <v>11</v>
      </c>
      <c r="C20" s="111"/>
      <c r="D20" s="112"/>
      <c r="E20" s="113"/>
      <c r="F20" s="52"/>
      <c r="G20" s="8"/>
      <c r="H20" s="8"/>
      <c r="I20" s="32"/>
    </row>
    <row r="21" spans="1:10" s="7" customFormat="1" ht="15" x14ac:dyDescent="0.25">
      <c r="A21" s="61"/>
      <c r="B21" s="100" t="s">
        <v>12</v>
      </c>
      <c r="C21" s="122"/>
      <c r="D21" s="118"/>
      <c r="E21" s="123"/>
      <c r="F21" s="52"/>
      <c r="G21" s="8"/>
      <c r="H21" s="8"/>
      <c r="I21" s="40"/>
    </row>
    <row r="22" spans="1:10" s="7" customFormat="1" ht="15" x14ac:dyDescent="0.25">
      <c r="A22" s="52"/>
      <c r="B22" s="100" t="s">
        <v>13</v>
      </c>
      <c r="C22" s="124">
        <v>1250000000</v>
      </c>
      <c r="D22" s="112"/>
      <c r="E22" s="125"/>
      <c r="F22" s="52"/>
      <c r="G22" s="8"/>
      <c r="I22" s="29"/>
    </row>
    <row r="23" spans="1:10" s="7" customFormat="1" x14ac:dyDescent="0.2">
      <c r="A23" s="52"/>
      <c r="B23" s="100" t="s">
        <v>14</v>
      </c>
      <c r="C23" s="117"/>
      <c r="D23" s="112"/>
      <c r="E23" s="126"/>
      <c r="F23" s="52"/>
      <c r="I23" s="12"/>
    </row>
    <row r="24" spans="1:10" s="7" customFormat="1" ht="16.5" thickBot="1" x14ac:dyDescent="0.35">
      <c r="A24" s="61"/>
      <c r="B24" s="106" t="s">
        <v>15</v>
      </c>
      <c r="C24" s="127">
        <v>1250000000</v>
      </c>
      <c r="D24" s="120"/>
      <c r="E24" s="128">
        <v>0</v>
      </c>
      <c r="F24" s="58"/>
      <c r="I24" s="12"/>
      <c r="J24" s="8"/>
    </row>
    <row r="25" spans="1:10" s="7" customFormat="1" ht="15" thickTop="1" x14ac:dyDescent="0.2">
      <c r="A25" s="52"/>
      <c r="B25" s="129"/>
      <c r="C25" s="130"/>
      <c r="D25" s="130"/>
      <c r="E25" s="131"/>
      <c r="F25" s="52"/>
    </row>
    <row r="26" spans="1:10" s="7" customFormat="1" x14ac:dyDescent="0.2">
      <c r="A26" s="52"/>
      <c r="B26" s="53"/>
      <c r="C26" s="132"/>
      <c r="D26" s="132"/>
      <c r="E26" s="132"/>
      <c r="F26" s="52"/>
    </row>
    <row r="27" spans="1:10" x14ac:dyDescent="0.2">
      <c r="A27" s="52"/>
      <c r="B27" s="53" t="s">
        <v>150</v>
      </c>
      <c r="C27" s="133"/>
      <c r="D27" s="133"/>
      <c r="E27" s="133"/>
      <c r="F27" s="52"/>
      <c r="I27" s="5"/>
    </row>
    <row r="28" spans="1:10" ht="15" x14ac:dyDescent="0.25">
      <c r="A28" s="52"/>
      <c r="B28" s="59"/>
      <c r="C28" s="58"/>
      <c r="D28" s="58"/>
      <c r="E28" s="58"/>
      <c r="F28" s="58"/>
      <c r="G28" s="5"/>
      <c r="H28" s="5"/>
      <c r="I28" s="5"/>
      <c r="J28" s="26"/>
    </row>
    <row r="29" spans="1:10" ht="15" x14ac:dyDescent="0.25">
      <c r="A29" s="52"/>
      <c r="B29" s="61"/>
      <c r="C29" s="58"/>
      <c r="D29" s="58"/>
      <c r="E29" s="58"/>
      <c r="F29" s="52"/>
    </row>
    <row r="30" spans="1:10" ht="15" x14ac:dyDescent="0.25">
      <c r="A30" s="52"/>
      <c r="B30" s="59"/>
      <c r="C30" s="58"/>
      <c r="D30" s="58"/>
      <c r="E30" s="58"/>
      <c r="F30" s="53"/>
    </row>
    <row r="31" spans="1:10" x14ac:dyDescent="0.2">
      <c r="C31" s="13"/>
      <c r="D31" s="13"/>
      <c r="E31" s="13"/>
    </row>
    <row r="32" spans="1:10" ht="15" x14ac:dyDescent="0.25">
      <c r="B32" s="9"/>
      <c r="C32" s="246"/>
      <c r="D32" s="246"/>
      <c r="E32" s="246"/>
      <c r="F32" s="246"/>
      <c r="G32" s="246"/>
    </row>
    <row r="33" spans="2:7" ht="15" x14ac:dyDescent="0.25">
      <c r="B33" s="9"/>
      <c r="C33" s="246"/>
      <c r="D33" s="246"/>
      <c r="E33" s="246"/>
      <c r="F33" s="246"/>
      <c r="G33" s="246"/>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C33" sqref="C33"/>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11" width="12.42578125" customWidth="1"/>
  </cols>
  <sheetData>
    <row r="1" spans="1:13" x14ac:dyDescent="0.25">
      <c r="A1" s="63"/>
      <c r="B1" s="61"/>
      <c r="C1" s="61"/>
      <c r="D1" s="61"/>
      <c r="E1" s="51"/>
      <c r="F1" s="51"/>
      <c r="G1" s="51"/>
    </row>
    <row r="2" spans="1:13" ht="21" x14ac:dyDescent="0.4">
      <c r="A2" s="61"/>
      <c r="B2" s="254" t="s">
        <v>153</v>
      </c>
      <c r="C2" s="254"/>
      <c r="D2" s="254"/>
      <c r="E2" s="254"/>
      <c r="F2" s="61"/>
      <c r="G2" s="61"/>
      <c r="H2" s="15"/>
      <c r="I2" s="15"/>
      <c r="J2" s="15"/>
      <c r="K2" s="15"/>
    </row>
    <row r="3" spans="1:13" x14ac:dyDescent="0.25">
      <c r="A3" s="63"/>
      <c r="B3" s="252" t="s">
        <v>16</v>
      </c>
      <c r="C3" s="252"/>
      <c r="D3" s="252"/>
      <c r="E3" s="252"/>
      <c r="F3" s="61"/>
      <c r="G3" s="61"/>
      <c r="H3" s="15"/>
      <c r="I3" s="16"/>
      <c r="J3" s="16"/>
      <c r="K3" s="16"/>
    </row>
    <row r="4" spans="1:13" ht="15.75" x14ac:dyDescent="0.3">
      <c r="A4" s="62"/>
      <c r="B4" s="253" t="str">
        <f>+"Correspondiente al periodo cerrado al "&amp;TEXT(Indice!$N$3,"DD \d\e MMMM \d\e AAAA")</f>
        <v>Correspondiente al periodo cerrado al 30 de septiembre de 2022</v>
      </c>
      <c r="C4" s="253"/>
      <c r="D4" s="253"/>
      <c r="E4" s="253"/>
      <c r="F4" s="61"/>
      <c r="G4" s="61"/>
      <c r="H4" s="15"/>
      <c r="I4" s="16"/>
      <c r="J4" s="16"/>
      <c r="K4" s="16"/>
    </row>
    <row r="5" spans="1:13" x14ac:dyDescent="0.25">
      <c r="A5" s="62"/>
      <c r="B5" s="54"/>
      <c r="C5" s="54"/>
      <c r="D5" s="54"/>
      <c r="E5" s="54"/>
      <c r="F5" s="51"/>
      <c r="G5" s="51"/>
      <c r="H5" s="38"/>
      <c r="I5" s="16"/>
      <c r="J5" s="16"/>
      <c r="K5" s="16"/>
    </row>
    <row r="6" spans="1:13" ht="30" x14ac:dyDescent="0.25">
      <c r="A6" s="62"/>
      <c r="B6" s="135" t="s">
        <v>17</v>
      </c>
      <c r="C6" s="135" t="s">
        <v>18</v>
      </c>
      <c r="D6" s="135" t="s">
        <v>19</v>
      </c>
      <c r="E6" s="136" t="str">
        <f>+"TOTAL ACTIVO NETO "&amp;UPPER(TEXT(Indice!N2,"DD \D\E MMMM \D\E AAAA"))</f>
        <v>TOTAL ACTIVO NETO 30 DE SEPTIEMBRE DE 2021</v>
      </c>
      <c r="F6" s="62"/>
      <c r="G6" s="62"/>
      <c r="H6" s="41"/>
      <c r="I6" s="16"/>
      <c r="J6" s="16"/>
      <c r="K6" s="16"/>
    </row>
    <row r="7" spans="1:13" ht="16.5" x14ac:dyDescent="0.3">
      <c r="A7" s="62"/>
      <c r="B7" s="137" t="s">
        <v>20</v>
      </c>
      <c r="C7" s="138"/>
      <c r="D7" s="139"/>
      <c r="E7" s="140"/>
      <c r="F7" s="62"/>
      <c r="G7" s="62"/>
      <c r="H7" s="41"/>
      <c r="I7" s="16"/>
      <c r="J7" s="16"/>
      <c r="K7" s="17"/>
    </row>
    <row r="8" spans="1:13" x14ac:dyDescent="0.25">
      <c r="A8" s="51"/>
      <c r="B8" s="141"/>
      <c r="C8" s="142"/>
      <c r="D8" s="142"/>
      <c r="E8" s="143"/>
      <c r="F8" s="51"/>
      <c r="G8" s="51"/>
      <c r="H8" s="38"/>
    </row>
    <row r="9" spans="1:13" ht="15.75" x14ac:dyDescent="0.3">
      <c r="A9" s="52"/>
      <c r="B9" s="144" t="s">
        <v>21</v>
      </c>
      <c r="C9" s="145"/>
      <c r="D9" s="145"/>
      <c r="E9" s="143"/>
      <c r="F9" s="64"/>
      <c r="G9" s="64"/>
      <c r="H9" s="40"/>
      <c r="I9" s="19"/>
      <c r="J9" s="19"/>
      <c r="K9" s="19"/>
    </row>
    <row r="10" spans="1:13" x14ac:dyDescent="0.25">
      <c r="A10" s="52"/>
      <c r="B10" s="146" t="s">
        <v>13</v>
      </c>
      <c r="C10" s="147">
        <v>1250000000</v>
      </c>
      <c r="D10" s="145"/>
      <c r="E10" s="143"/>
      <c r="F10" s="64"/>
      <c r="G10" s="64"/>
      <c r="H10" s="27"/>
      <c r="I10" s="19"/>
      <c r="J10" s="19"/>
      <c r="K10" s="19"/>
    </row>
    <row r="11" spans="1:13" ht="15.75" x14ac:dyDescent="0.3">
      <c r="A11" s="65"/>
      <c r="B11" s="148" t="s">
        <v>22</v>
      </c>
      <c r="C11" s="149"/>
      <c r="D11" s="150"/>
      <c r="E11" s="143"/>
      <c r="F11" s="66"/>
      <c r="G11" s="65"/>
      <c r="H11" s="40"/>
      <c r="I11" s="20"/>
      <c r="J11" s="21"/>
      <c r="K11" s="21"/>
    </row>
    <row r="12" spans="1:13" x14ac:dyDescent="0.25">
      <c r="A12" s="52"/>
      <c r="B12" s="151" t="s">
        <v>149</v>
      </c>
      <c r="C12" s="152"/>
      <c r="D12" s="153"/>
      <c r="E12" s="143"/>
      <c r="F12" s="52"/>
      <c r="G12" s="52"/>
      <c r="H12" s="22"/>
      <c r="I12" s="28"/>
      <c r="J12" s="28"/>
      <c r="K12" s="18"/>
    </row>
    <row r="13" spans="1:13" x14ac:dyDescent="0.25">
      <c r="A13" s="52"/>
      <c r="B13" s="151" t="s">
        <v>23</v>
      </c>
      <c r="C13" s="154"/>
      <c r="D13" s="154"/>
      <c r="E13" s="143"/>
      <c r="F13" s="52"/>
      <c r="G13" s="58"/>
      <c r="H13" s="22"/>
      <c r="I13" s="28"/>
      <c r="J13" s="28"/>
      <c r="K13" s="18"/>
    </row>
    <row r="14" spans="1:13" ht="45" x14ac:dyDescent="0.3">
      <c r="A14" s="52"/>
      <c r="B14" s="155" t="s">
        <v>24</v>
      </c>
      <c r="C14" s="156">
        <v>1250000000</v>
      </c>
      <c r="D14" s="157">
        <v>0</v>
      </c>
      <c r="E14" s="158" t="str">
        <f>+"TOTAL ACTIVO NETO AL "&amp;UPPER(TEXT(Indice!$N$3,"DD \D\E MMMM \D\E AAAA"))</f>
        <v>TOTAL ACTIVO NETO AL 30 DE SEPTIEMBRE DE 2022</v>
      </c>
      <c r="F14" s="58"/>
      <c r="G14" s="58"/>
      <c r="H14" s="22"/>
      <c r="I14" s="22"/>
      <c r="J14" s="22"/>
      <c r="K14" s="22"/>
    </row>
    <row r="15" spans="1:13" ht="18.75" customHeight="1" thickBot="1" x14ac:dyDescent="0.35">
      <c r="A15" s="52"/>
      <c r="B15" s="159"/>
      <c r="C15" s="159"/>
      <c r="D15" s="159"/>
      <c r="E15" s="160">
        <f>+C14+D14</f>
        <v>1250000000</v>
      </c>
      <c r="F15" s="58"/>
      <c r="G15" s="58"/>
      <c r="H15" s="22"/>
      <c r="I15" s="22"/>
      <c r="J15" s="22"/>
      <c r="K15" s="22"/>
      <c r="M15" s="23"/>
    </row>
    <row r="16" spans="1:13" ht="15.75" thickTop="1" x14ac:dyDescent="0.25">
      <c r="A16" s="67"/>
      <c r="B16" s="133"/>
      <c r="C16" s="133"/>
      <c r="D16" s="133"/>
      <c r="E16" s="161"/>
      <c r="F16" s="58"/>
      <c r="G16" s="58"/>
      <c r="H16" s="22"/>
      <c r="I16" s="22"/>
      <c r="J16" s="22"/>
      <c r="K16" s="22"/>
      <c r="M16" s="23"/>
    </row>
    <row r="17" spans="1:11" x14ac:dyDescent="0.25">
      <c r="A17" s="52"/>
      <c r="B17" s="53" t="s">
        <v>150</v>
      </c>
      <c r="C17" s="133"/>
      <c r="D17" s="133"/>
      <c r="E17" s="133"/>
      <c r="F17" s="58"/>
      <c r="G17" s="58"/>
      <c r="H17" s="22"/>
      <c r="I17" s="22"/>
      <c r="J17" s="22"/>
      <c r="K17" s="22"/>
    </row>
    <row r="18" spans="1:11" ht="15.75" x14ac:dyDescent="0.3">
      <c r="A18" s="52"/>
      <c r="B18" s="162"/>
      <c r="C18" s="133"/>
      <c r="D18" s="133"/>
      <c r="E18" s="133"/>
      <c r="F18" s="58"/>
      <c r="G18" s="58"/>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46"/>
      <c r="F35" s="246"/>
      <c r="G35" s="246"/>
      <c r="H35" s="246"/>
    </row>
    <row r="36" spans="2:8" x14ac:dyDescent="0.25">
      <c r="B36" s="9"/>
      <c r="C36" s="3"/>
      <c r="D36" s="3"/>
      <c r="E36" s="246"/>
      <c r="F36" s="246"/>
      <c r="G36" s="246"/>
      <c r="H36" s="246"/>
    </row>
  </sheetData>
  <mergeCells count="5">
    <mergeCell ref="B3:E3"/>
    <mergeCell ref="B4:E4"/>
    <mergeCell ref="E35:H35"/>
    <mergeCell ref="E36:H36"/>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tabSelected="1" zoomScale="91" zoomScaleNormal="85" workbookViewId="0">
      <selection activeCell="B32" sqref="B32"/>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x14ac:dyDescent="0.2">
      <c r="A1" s="51"/>
      <c r="B1" s="55"/>
      <c r="C1" s="68"/>
      <c r="D1" s="55"/>
      <c r="E1" s="55"/>
      <c r="F1" s="44"/>
    </row>
    <row r="2" spans="1:8" ht="30" x14ac:dyDescent="0.55000000000000004">
      <c r="A2" s="51"/>
      <c r="B2" s="57" t="s">
        <v>153</v>
      </c>
      <c r="C2" s="57"/>
      <c r="D2" s="57"/>
      <c r="E2" s="69"/>
      <c r="F2" s="46"/>
    </row>
    <row r="3" spans="1:8" ht="22.5" x14ac:dyDescent="0.4">
      <c r="A3" s="51"/>
      <c r="B3" s="255" t="str">
        <f>+"ESTADOS DE RESULTADOS AL "&amp;UPPER(TEXT(Indice!$N$3,"DD \D\E MMMM \D\E AAAA"))</f>
        <v>ESTADOS DE RESULTADOS AL 30 DE SEPTIEMBRE DE 2022</v>
      </c>
      <c r="C3" s="255"/>
      <c r="D3" s="255"/>
      <c r="E3" s="70"/>
    </row>
    <row r="4" spans="1:8" ht="22.5" x14ac:dyDescent="0.4">
      <c r="A4" s="51"/>
      <c r="B4" s="70"/>
      <c r="C4" s="70"/>
      <c r="D4" s="70"/>
      <c r="E4" s="51"/>
    </row>
    <row r="5" spans="1:8" x14ac:dyDescent="0.2">
      <c r="A5" s="51"/>
      <c r="B5" s="163"/>
      <c r="C5" s="256">
        <f>+Indice!O3</f>
        <v>2022</v>
      </c>
      <c r="D5" s="258">
        <f>+Indice!O2</f>
        <v>2021</v>
      </c>
      <c r="E5" s="51"/>
    </row>
    <row r="6" spans="1:8" x14ac:dyDescent="0.2">
      <c r="A6" s="51"/>
      <c r="B6" s="164"/>
      <c r="C6" s="257"/>
      <c r="D6" s="259"/>
      <c r="E6" s="51"/>
      <c r="H6" s="33"/>
    </row>
    <row r="7" spans="1:8" ht="15.75" x14ac:dyDescent="0.3">
      <c r="A7" s="51"/>
      <c r="B7" s="106" t="s">
        <v>25</v>
      </c>
      <c r="C7" s="165"/>
      <c r="D7" s="166"/>
      <c r="E7" s="51"/>
      <c r="H7" s="47"/>
    </row>
    <row r="8" spans="1:8" ht="15.75" x14ac:dyDescent="0.3">
      <c r="A8" s="51"/>
      <c r="B8" s="106" t="s">
        <v>26</v>
      </c>
      <c r="C8" s="165"/>
      <c r="D8" s="166"/>
      <c r="E8" s="51"/>
      <c r="H8" s="47"/>
    </row>
    <row r="9" spans="1:8" x14ac:dyDescent="0.2">
      <c r="A9" s="51"/>
      <c r="B9" s="100" t="s">
        <v>27</v>
      </c>
      <c r="C9" s="167">
        <v>0</v>
      </c>
      <c r="D9" s="168">
        <v>0</v>
      </c>
      <c r="E9" s="51"/>
      <c r="H9" s="47"/>
    </row>
    <row r="10" spans="1:8" x14ac:dyDescent="0.2">
      <c r="A10" s="51"/>
      <c r="B10" s="169" t="s">
        <v>130</v>
      </c>
      <c r="C10" s="167">
        <v>0</v>
      </c>
      <c r="D10" s="168">
        <v>0</v>
      </c>
      <c r="E10" s="51"/>
      <c r="H10" s="47"/>
    </row>
    <row r="11" spans="1:8" x14ac:dyDescent="0.2">
      <c r="A11" s="51"/>
      <c r="B11" s="169" t="s">
        <v>52</v>
      </c>
      <c r="C11" s="170">
        <v>0</v>
      </c>
      <c r="D11" s="171">
        <v>0</v>
      </c>
      <c r="E11" s="51"/>
      <c r="H11" s="47"/>
    </row>
    <row r="12" spans="1:8" ht="15.75" x14ac:dyDescent="0.3">
      <c r="A12" s="51"/>
      <c r="B12" s="106" t="s">
        <v>28</v>
      </c>
      <c r="C12" s="172">
        <v>0</v>
      </c>
      <c r="D12" s="108">
        <v>0</v>
      </c>
      <c r="E12" s="51"/>
      <c r="H12" s="25"/>
    </row>
    <row r="13" spans="1:8" ht="21.75" customHeight="1" x14ac:dyDescent="0.3">
      <c r="A13" s="51"/>
      <c r="B13" s="106" t="s">
        <v>29</v>
      </c>
      <c r="C13" s="167"/>
      <c r="D13" s="168"/>
      <c r="E13" s="51"/>
      <c r="H13" s="47"/>
    </row>
    <row r="14" spans="1:8" x14ac:dyDescent="0.2">
      <c r="A14" s="51"/>
      <c r="B14" s="169" t="s">
        <v>30</v>
      </c>
      <c r="C14" s="167">
        <v>0</v>
      </c>
      <c r="D14" s="168">
        <v>0</v>
      </c>
      <c r="E14" s="51"/>
      <c r="F14" s="47"/>
      <c r="H14" s="47"/>
    </row>
    <row r="15" spans="1:8" hidden="1" x14ac:dyDescent="0.2">
      <c r="A15" s="51"/>
      <c r="B15" s="173" t="s">
        <v>31</v>
      </c>
      <c r="C15" s="167"/>
      <c r="D15" s="168"/>
      <c r="E15" s="51"/>
      <c r="H15" s="47"/>
    </row>
    <row r="16" spans="1:8" x14ac:dyDescent="0.2">
      <c r="A16" s="51"/>
      <c r="B16" s="169" t="s">
        <v>32</v>
      </c>
      <c r="C16" s="167">
        <v>0</v>
      </c>
      <c r="D16" s="168">
        <v>0</v>
      </c>
      <c r="E16" s="51"/>
      <c r="H16" s="47"/>
    </row>
    <row r="17" spans="1:9" x14ac:dyDescent="0.2">
      <c r="A17" s="51"/>
      <c r="B17" s="100" t="s">
        <v>33</v>
      </c>
      <c r="C17" s="174">
        <v>0</v>
      </c>
      <c r="D17" s="171">
        <v>0</v>
      </c>
      <c r="E17" s="51"/>
      <c r="F17" s="47"/>
      <c r="H17" s="5"/>
    </row>
    <row r="18" spans="1:9" ht="15.75" x14ac:dyDescent="0.3">
      <c r="A18" s="51"/>
      <c r="B18" s="175" t="s">
        <v>34</v>
      </c>
      <c r="C18" s="176">
        <v>0</v>
      </c>
      <c r="D18" s="177">
        <v>0</v>
      </c>
      <c r="E18" s="51"/>
      <c r="H18" s="25"/>
    </row>
    <row r="19" spans="1:9" ht="16.5" thickBot="1" x14ac:dyDescent="0.35">
      <c r="A19" s="51"/>
      <c r="B19" s="175" t="s">
        <v>35</v>
      </c>
      <c r="C19" s="178">
        <v>0</v>
      </c>
      <c r="D19" s="179">
        <v>0</v>
      </c>
      <c r="E19" s="51"/>
      <c r="H19" s="25"/>
    </row>
    <row r="20" spans="1:9" ht="15" thickTop="1" x14ac:dyDescent="0.2">
      <c r="A20" s="51"/>
      <c r="B20" s="180"/>
      <c r="C20" s="181"/>
      <c r="D20" s="182"/>
      <c r="E20" s="51"/>
    </row>
    <row r="21" spans="1:9" x14ac:dyDescent="0.2">
      <c r="A21" s="51"/>
      <c r="B21" s="183"/>
      <c r="C21" s="184"/>
      <c r="D21" s="184"/>
      <c r="E21" s="51"/>
    </row>
    <row r="22" spans="1:9" ht="15.75" x14ac:dyDescent="0.3">
      <c r="A22" s="51"/>
      <c r="B22" s="53" t="s">
        <v>150</v>
      </c>
      <c r="C22" s="72"/>
      <c r="D22" s="72"/>
      <c r="E22" s="72"/>
      <c r="I22" s="47"/>
    </row>
    <row r="23" spans="1:9" x14ac:dyDescent="0.2">
      <c r="A23" s="51"/>
      <c r="B23" s="54"/>
      <c r="C23" s="184"/>
      <c r="D23" s="184"/>
      <c r="E23" s="71"/>
    </row>
    <row r="24" spans="1:9" ht="15.75" x14ac:dyDescent="0.3">
      <c r="A24" s="51"/>
      <c r="B24" s="162"/>
      <c r="C24" s="184"/>
      <c r="D24" s="184"/>
      <c r="E24" s="71"/>
      <c r="I24" s="47"/>
    </row>
    <row r="25" spans="1:9" ht="15.75" x14ac:dyDescent="0.3">
      <c r="B25" s="60"/>
      <c r="C25" s="71"/>
      <c r="D25" s="71"/>
      <c r="E25" s="71"/>
    </row>
    <row r="26" spans="1:9" ht="15" x14ac:dyDescent="0.25">
      <c r="B26" s="14"/>
      <c r="C26" s="47"/>
      <c r="D26" s="47"/>
      <c r="E26" s="47"/>
    </row>
    <row r="27" spans="1:9" x14ac:dyDescent="0.2">
      <c r="B27" s="15"/>
      <c r="C27" s="25"/>
      <c r="D27" s="25"/>
      <c r="E27" s="25"/>
    </row>
    <row r="28" spans="1:9" x14ac:dyDescent="0.2">
      <c r="B28" s="15"/>
      <c r="C28" s="47"/>
      <c r="D28" s="47"/>
      <c r="E28" s="47"/>
    </row>
    <row r="29" spans="1:9" x14ac:dyDescent="0.2">
      <c r="B29" s="2"/>
      <c r="C29" s="47"/>
      <c r="D29" s="47"/>
      <c r="E29" s="47"/>
    </row>
    <row r="30" spans="1:9" x14ac:dyDescent="0.2">
      <c r="B30" s="15"/>
      <c r="C30" s="47"/>
      <c r="D30" s="47"/>
      <c r="E30" s="47"/>
    </row>
    <row r="31" spans="1:9" x14ac:dyDescent="0.2">
      <c r="B31" s="2"/>
      <c r="C31" s="47"/>
      <c r="D31" s="47"/>
      <c r="E31" s="47"/>
    </row>
    <row r="32" spans="1:9" x14ac:dyDescent="0.2">
      <c r="B32" s="15"/>
      <c r="C32" s="25"/>
      <c r="D32" s="25"/>
      <c r="E32" s="25"/>
    </row>
    <row r="33" spans="2:5" x14ac:dyDescent="0.2">
      <c r="B33" s="2"/>
      <c r="C33" s="47"/>
      <c r="D33" s="47"/>
      <c r="E33" s="47"/>
    </row>
    <row r="34" spans="2:5" x14ac:dyDescent="0.2">
      <c r="B34" s="15"/>
      <c r="C34" s="47"/>
      <c r="D34" s="47"/>
      <c r="E34" s="47"/>
    </row>
    <row r="35" spans="2:5" x14ac:dyDescent="0.2">
      <c r="B35" s="15"/>
      <c r="C35" s="47"/>
      <c r="D35" s="47"/>
      <c r="E35" s="47"/>
    </row>
    <row r="36" spans="2:5" x14ac:dyDescent="0.2">
      <c r="B36" s="15"/>
      <c r="C36" s="47"/>
      <c r="D36" s="47"/>
      <c r="E36" s="47"/>
    </row>
    <row r="37" spans="2:5" x14ac:dyDescent="0.2">
      <c r="B37" s="15"/>
      <c r="C37" s="25"/>
      <c r="D37" s="25"/>
      <c r="E37" s="25"/>
    </row>
    <row r="39" spans="2:5" x14ac:dyDescent="0.2">
      <c r="C39" s="47"/>
      <c r="D39" s="47"/>
      <c r="E39" s="47"/>
    </row>
    <row r="41" spans="2:5" x14ac:dyDescent="0.2">
      <c r="C41" s="47"/>
    </row>
    <row r="42" spans="2:5" x14ac:dyDescent="0.2">
      <c r="C42" s="47"/>
    </row>
    <row r="43" spans="2:5" x14ac:dyDescent="0.2">
      <c r="C43" s="47"/>
    </row>
  </sheetData>
  <mergeCells count="3">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showGridLines="0" zoomScale="82" zoomScaleNormal="70" workbookViewId="0">
      <selection activeCell="D4" sqref="D4"/>
    </sheetView>
  </sheetViews>
  <sheetFormatPr baseColWidth="10" defaultColWidth="9.140625" defaultRowHeight="14.25" x14ac:dyDescent="0.2"/>
  <cols>
    <col min="1" max="1" width="11.42578125" style="38" customWidth="1"/>
    <col min="2" max="2" width="51.85546875" style="38" customWidth="1"/>
    <col min="3" max="3" width="20.5703125" style="43" customWidth="1"/>
    <col min="4" max="4" width="21.5703125" style="43" customWidth="1"/>
    <col min="5" max="5" width="15.85546875" style="43" customWidth="1"/>
    <col min="6" max="6" width="19.5703125" style="38" customWidth="1"/>
    <col min="7" max="16384" width="9.140625" style="38"/>
  </cols>
  <sheetData>
    <row r="1" spans="1:7" s="2" customFormat="1" x14ac:dyDescent="0.2">
      <c r="A1" s="52"/>
      <c r="B1" s="55"/>
      <c r="C1" s="68"/>
      <c r="D1" s="55"/>
      <c r="E1" s="50"/>
      <c r="F1" s="53"/>
      <c r="G1" s="53"/>
    </row>
    <row r="2" spans="1:7" s="2" customFormat="1" ht="30" x14ac:dyDescent="0.2">
      <c r="A2" s="264" t="s">
        <v>153</v>
      </c>
      <c r="B2" s="264"/>
      <c r="C2" s="264"/>
      <c r="D2" s="264"/>
      <c r="E2" s="264"/>
      <c r="F2" s="264"/>
      <c r="G2" s="53"/>
    </row>
    <row r="3" spans="1:7" ht="21.75" customHeight="1" x14ac:dyDescent="0.4">
      <c r="A3" s="51"/>
      <c r="B3" s="255" t="str">
        <f>+"ESTADO DEL ACTIVO NETO AL "&amp;UPPER(TEXT(Indice!$N$3,"DD \D\E MMMM \D\E AAAA"))</f>
        <v>ESTADO DEL ACTIVO NETO AL 30 DE SEPTIEMBRE DE 2022</v>
      </c>
      <c r="C3" s="255"/>
      <c r="D3" s="255"/>
      <c r="E3" s="50"/>
      <c r="F3" s="51"/>
      <c r="G3" s="51"/>
    </row>
    <row r="4" spans="1:7" ht="14.25" customHeight="1" x14ac:dyDescent="0.4">
      <c r="A4" s="51"/>
      <c r="B4" s="70"/>
      <c r="C4" s="70"/>
      <c r="D4" s="70"/>
      <c r="E4" s="50"/>
      <c r="F4" s="51"/>
      <c r="G4" s="51"/>
    </row>
    <row r="5" spans="1:7" ht="14.25" customHeight="1" x14ac:dyDescent="0.3">
      <c r="A5" s="51"/>
      <c r="B5" s="185"/>
      <c r="C5" s="260">
        <f>+Indice!O3</f>
        <v>2022</v>
      </c>
      <c r="D5" s="262">
        <f>+Indice!O2</f>
        <v>2021</v>
      </c>
      <c r="E5" s="50"/>
      <c r="F5" s="51"/>
      <c r="G5" s="51"/>
    </row>
    <row r="6" spans="1:7" ht="15.75" x14ac:dyDescent="0.3">
      <c r="A6" s="51"/>
      <c r="B6" s="73" t="s">
        <v>36</v>
      </c>
      <c r="C6" s="261"/>
      <c r="D6" s="263"/>
      <c r="E6" s="50"/>
      <c r="F6" s="51"/>
      <c r="G6" s="51"/>
    </row>
    <row r="7" spans="1:7" ht="17.25" customHeight="1" x14ac:dyDescent="0.3">
      <c r="A7" s="51"/>
      <c r="B7" s="106" t="s">
        <v>37</v>
      </c>
      <c r="C7" s="186"/>
      <c r="D7" s="187"/>
      <c r="E7" s="50"/>
      <c r="F7" s="51"/>
      <c r="G7" s="51"/>
    </row>
    <row r="8" spans="1:7" ht="15" customHeight="1" x14ac:dyDescent="0.3">
      <c r="A8" s="51"/>
      <c r="B8" s="106" t="s">
        <v>177</v>
      </c>
      <c r="C8" s="188"/>
      <c r="D8" s="189"/>
      <c r="E8" s="50"/>
      <c r="F8" s="51"/>
      <c r="G8" s="51"/>
    </row>
    <row r="9" spans="1:7" ht="14.25" customHeight="1" x14ac:dyDescent="0.2">
      <c r="A9" s="51"/>
      <c r="B9" s="100" t="s">
        <v>51</v>
      </c>
      <c r="C9" s="190">
        <v>6000000</v>
      </c>
      <c r="D9" s="191">
        <v>0</v>
      </c>
      <c r="E9" s="50"/>
      <c r="F9" s="51"/>
      <c r="G9" s="51"/>
    </row>
    <row r="10" spans="1:7" ht="14.25" customHeight="1" x14ac:dyDescent="0.2">
      <c r="A10" s="51"/>
      <c r="B10" s="192" t="s">
        <v>144</v>
      </c>
      <c r="C10" s="190">
        <v>122035000</v>
      </c>
      <c r="D10" s="193">
        <v>0</v>
      </c>
      <c r="E10" s="50"/>
      <c r="F10" s="51"/>
      <c r="G10" s="51"/>
    </row>
    <row r="11" spans="1:7" ht="15.75" x14ac:dyDescent="0.3">
      <c r="A11" s="51"/>
      <c r="B11" s="192"/>
      <c r="C11" s="194">
        <f>SUM(C9:C10)</f>
        <v>128035000</v>
      </c>
      <c r="D11" s="195">
        <v>0</v>
      </c>
      <c r="E11" s="50"/>
      <c r="F11" s="51"/>
      <c r="G11" s="51"/>
    </row>
    <row r="12" spans="1:7" ht="15.75" x14ac:dyDescent="0.3">
      <c r="A12" s="51"/>
      <c r="B12" s="106" t="s">
        <v>178</v>
      </c>
      <c r="C12" s="196"/>
      <c r="D12" s="191"/>
      <c r="E12" s="50"/>
      <c r="F12" s="51"/>
      <c r="G12" s="51"/>
    </row>
    <row r="13" spans="1:7" x14ac:dyDescent="0.2">
      <c r="A13" s="51"/>
      <c r="B13" s="100" t="s">
        <v>143</v>
      </c>
      <c r="C13" s="190">
        <v>0</v>
      </c>
      <c r="D13" s="191">
        <v>0</v>
      </c>
      <c r="E13" s="50"/>
      <c r="F13" s="71"/>
      <c r="G13" s="51"/>
    </row>
    <row r="14" spans="1:7" x14ac:dyDescent="0.2">
      <c r="A14" s="51"/>
      <c r="B14" s="100" t="s">
        <v>39</v>
      </c>
      <c r="C14" s="197">
        <v>0</v>
      </c>
      <c r="D14" s="191">
        <v>0</v>
      </c>
      <c r="E14" s="50"/>
      <c r="F14" s="51"/>
      <c r="G14" s="51"/>
    </row>
    <row r="15" spans="1:7" ht="15.75" x14ac:dyDescent="0.3">
      <c r="A15" s="51"/>
      <c r="B15" s="106"/>
      <c r="C15" s="194"/>
      <c r="D15" s="195"/>
      <c r="E15" s="50"/>
      <c r="F15" s="51"/>
      <c r="G15" s="51"/>
    </row>
    <row r="16" spans="1:7" ht="15.75" x14ac:dyDescent="0.3">
      <c r="A16" s="51"/>
      <c r="B16" s="106" t="s">
        <v>50</v>
      </c>
      <c r="C16" s="194">
        <v>0</v>
      </c>
      <c r="D16" s="195">
        <v>0</v>
      </c>
      <c r="E16" s="50"/>
      <c r="F16" s="51"/>
      <c r="G16" s="51"/>
    </row>
    <row r="17" spans="1:7" ht="15.75" x14ac:dyDescent="0.3">
      <c r="A17" s="51"/>
      <c r="B17" s="106"/>
      <c r="C17" s="198"/>
      <c r="D17" s="199"/>
      <c r="E17" s="50"/>
      <c r="F17" s="51"/>
      <c r="G17" s="51"/>
    </row>
    <row r="18" spans="1:7" ht="15.75" x14ac:dyDescent="0.3">
      <c r="A18" s="51"/>
      <c r="B18" s="106" t="s">
        <v>40</v>
      </c>
      <c r="C18" s="198"/>
      <c r="D18" s="199"/>
      <c r="E18" s="50"/>
      <c r="F18" s="51"/>
      <c r="G18" s="51"/>
    </row>
    <row r="19" spans="1:7" ht="15.75" x14ac:dyDescent="0.3">
      <c r="A19" s="51"/>
      <c r="B19" s="106" t="s">
        <v>178</v>
      </c>
      <c r="C19" s="198"/>
      <c r="D19" s="199"/>
      <c r="E19" s="50"/>
      <c r="F19" s="51"/>
      <c r="G19" s="51"/>
    </row>
    <row r="20" spans="1:7" ht="15" x14ac:dyDescent="0.2">
      <c r="A20" s="51"/>
      <c r="B20" s="100" t="s">
        <v>145</v>
      </c>
      <c r="C20" s="200">
        <v>0</v>
      </c>
      <c r="D20" s="199">
        <v>0</v>
      </c>
      <c r="E20" s="50"/>
      <c r="F20" s="51"/>
      <c r="G20" s="51"/>
    </row>
    <row r="21" spans="1:7" x14ac:dyDescent="0.2">
      <c r="A21" s="51"/>
      <c r="B21" s="100" t="s">
        <v>39</v>
      </c>
      <c r="C21" s="201">
        <v>1121965000</v>
      </c>
      <c r="D21" s="202">
        <v>0</v>
      </c>
      <c r="E21" s="50"/>
      <c r="F21" s="51"/>
      <c r="G21" s="51"/>
    </row>
    <row r="22" spans="1:7" ht="15.75" x14ac:dyDescent="0.3">
      <c r="A22" s="51"/>
      <c r="B22" s="106"/>
      <c r="C22" s="203">
        <f>+C20+C21</f>
        <v>1121965000</v>
      </c>
      <c r="D22" s="199"/>
      <c r="E22" s="50"/>
      <c r="F22" s="51"/>
      <c r="G22" s="51"/>
    </row>
    <row r="23" spans="1:7" ht="16.5" thickBot="1" x14ac:dyDescent="0.35">
      <c r="A23" s="51"/>
      <c r="B23" s="106" t="s">
        <v>41</v>
      </c>
      <c r="C23" s="204">
        <f>+C22+C11</f>
        <v>1250000000</v>
      </c>
      <c r="D23" s="205">
        <v>0</v>
      </c>
      <c r="E23" s="50"/>
      <c r="F23" s="51"/>
      <c r="G23" s="51"/>
    </row>
    <row r="24" spans="1:7" ht="27.75" customHeight="1" thickTop="1" x14ac:dyDescent="0.3">
      <c r="A24" s="51"/>
      <c r="B24" s="73" t="s">
        <v>42</v>
      </c>
      <c r="C24" s="206"/>
      <c r="D24" s="207"/>
      <c r="E24" s="50"/>
      <c r="F24" s="51"/>
      <c r="G24" s="51"/>
    </row>
    <row r="25" spans="1:7" ht="15.75" x14ac:dyDescent="0.3">
      <c r="A25" s="51"/>
      <c r="B25" s="106" t="s">
        <v>43</v>
      </c>
      <c r="C25" s="196"/>
      <c r="D25" s="191"/>
      <c r="E25" s="50"/>
      <c r="F25" s="51"/>
      <c r="G25" s="51"/>
    </row>
    <row r="26" spans="1:7" ht="15.75" x14ac:dyDescent="0.3">
      <c r="A26" s="51"/>
      <c r="B26" s="106" t="s">
        <v>44</v>
      </c>
      <c r="C26" s="196"/>
      <c r="D26" s="191"/>
      <c r="E26" s="50"/>
      <c r="F26" s="51"/>
      <c r="G26" s="51"/>
    </row>
    <row r="27" spans="1:7" x14ac:dyDescent="0.2">
      <c r="A27" s="51"/>
      <c r="B27" s="192" t="s">
        <v>179</v>
      </c>
      <c r="C27" s="200">
        <v>0</v>
      </c>
      <c r="D27" s="191">
        <v>0</v>
      </c>
      <c r="E27" s="50"/>
      <c r="F27" s="71"/>
      <c r="G27" s="51"/>
    </row>
    <row r="28" spans="1:7" x14ac:dyDescent="0.2">
      <c r="A28" s="51"/>
      <c r="B28" s="100" t="s">
        <v>45</v>
      </c>
      <c r="C28" s="201">
        <v>0</v>
      </c>
      <c r="D28" s="191">
        <v>0</v>
      </c>
      <c r="E28" s="50"/>
      <c r="F28" s="51"/>
      <c r="G28" s="51"/>
    </row>
    <row r="29" spans="1:7" ht="15.75" customHeight="1" x14ac:dyDescent="0.3">
      <c r="A29" s="51"/>
      <c r="B29" s="106" t="s">
        <v>46</v>
      </c>
      <c r="C29" s="208">
        <v>0</v>
      </c>
      <c r="D29" s="195">
        <v>0</v>
      </c>
      <c r="E29" s="50"/>
      <c r="F29" s="51"/>
      <c r="G29" s="51"/>
    </row>
    <row r="30" spans="1:7" ht="16.5" thickBot="1" x14ac:dyDescent="0.35">
      <c r="A30" s="51"/>
      <c r="B30" s="106" t="s">
        <v>47</v>
      </c>
      <c r="C30" s="204">
        <v>1250000000</v>
      </c>
      <c r="D30" s="205">
        <v>0</v>
      </c>
      <c r="E30" s="50"/>
      <c r="F30" s="71"/>
      <c r="G30" s="51"/>
    </row>
    <row r="31" spans="1:7" ht="16.5" thickTop="1" x14ac:dyDescent="0.3">
      <c r="A31" s="51"/>
      <c r="B31" s="106" t="s">
        <v>48</v>
      </c>
      <c r="C31" s="209">
        <v>1250</v>
      </c>
      <c r="D31" s="210">
        <v>0</v>
      </c>
      <c r="E31" s="50"/>
      <c r="F31" s="51"/>
      <c r="G31" s="51"/>
    </row>
    <row r="32" spans="1:7" ht="15.75" x14ac:dyDescent="0.3">
      <c r="A32" s="51"/>
      <c r="B32" s="106" t="s">
        <v>49</v>
      </c>
      <c r="C32" s="211">
        <v>1000000</v>
      </c>
      <c r="D32" s="113">
        <v>0</v>
      </c>
      <c r="E32" s="50"/>
      <c r="F32" s="51"/>
      <c r="G32" s="51"/>
    </row>
    <row r="33" spans="1:7" ht="15.75" x14ac:dyDescent="0.3">
      <c r="A33" s="51"/>
      <c r="B33" s="73"/>
      <c r="C33" s="74"/>
      <c r="D33" s="75"/>
      <c r="E33" s="50"/>
      <c r="F33" s="51"/>
      <c r="G33" s="51"/>
    </row>
    <row r="34" spans="1:7" x14ac:dyDescent="0.2">
      <c r="A34" s="51"/>
      <c r="B34" s="54"/>
      <c r="C34" s="212"/>
      <c r="D34" s="213"/>
      <c r="E34" s="50"/>
      <c r="F34" s="51"/>
      <c r="G34" s="51"/>
    </row>
    <row r="35" spans="1:7" x14ac:dyDescent="0.2">
      <c r="A35" s="51"/>
      <c r="B35" s="53" t="s">
        <v>150</v>
      </c>
      <c r="C35" s="214"/>
      <c r="D35" s="213"/>
      <c r="E35" s="50"/>
      <c r="F35" s="51"/>
      <c r="G35" s="51"/>
    </row>
    <row r="36" spans="1:7" ht="15" x14ac:dyDescent="0.25">
      <c r="A36" s="51"/>
      <c r="B36" s="59"/>
      <c r="C36" s="76"/>
      <c r="D36" s="50"/>
      <c r="E36" s="50"/>
      <c r="F36" s="51"/>
      <c r="G36" s="51"/>
    </row>
    <row r="37" spans="1:7" ht="15.75" x14ac:dyDescent="0.3">
      <c r="A37" s="51"/>
      <c r="B37" s="60"/>
      <c r="C37" s="50"/>
      <c r="D37" s="50"/>
      <c r="E37" s="50"/>
      <c r="F37" s="51"/>
      <c r="G37" s="51"/>
    </row>
    <row r="38" spans="1:7" ht="15" x14ac:dyDescent="0.25">
      <c r="A38" s="51"/>
      <c r="B38" s="59"/>
      <c r="C38" s="50"/>
      <c r="D38" s="50"/>
      <c r="E38" s="50"/>
      <c r="F38" s="51"/>
      <c r="G38" s="51"/>
    </row>
    <row r="39" spans="1:7" x14ac:dyDescent="0.2">
      <c r="A39" s="51"/>
      <c r="B39" s="51"/>
      <c r="C39" s="50"/>
      <c r="D39" s="50"/>
      <c r="E39" s="50"/>
      <c r="F39" s="51"/>
      <c r="G39" s="51"/>
    </row>
    <row r="51" ht="21" customHeight="1" x14ac:dyDescent="0.2"/>
  </sheetData>
  <mergeCells count="4">
    <mergeCell ref="B3:D3"/>
    <mergeCell ref="C5:C6"/>
    <mergeCell ref="D5:D6"/>
    <mergeCell ref="A2:F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91"/>
  <sheetViews>
    <sheetView showGridLines="0" zoomScale="98" zoomScaleNormal="70" zoomScalePageLayoutView="85" workbookViewId="0">
      <pane ySplit="2" topLeftCell="A3" activePane="bottomLeft" state="frozen"/>
      <selection pane="bottomLeft" activeCell="A15" sqref="A15:G15"/>
    </sheetView>
  </sheetViews>
  <sheetFormatPr baseColWidth="10" defaultRowHeight="14.25" x14ac:dyDescent="0.2"/>
  <cols>
    <col min="1" max="1" width="11.42578125" style="51"/>
    <col min="2" max="2" width="34.42578125" style="51" customWidth="1"/>
    <col min="3" max="3" width="15.42578125" style="51" customWidth="1"/>
    <col min="4" max="4" width="20.28515625" style="51" bestFit="1" customWidth="1"/>
    <col min="5" max="5" width="15" style="51" bestFit="1" customWidth="1"/>
    <col min="6" max="6" width="14.140625" style="51" bestFit="1" customWidth="1"/>
    <col min="7" max="7" width="23.28515625" style="51" customWidth="1"/>
    <col min="8" max="16384" width="11.42578125" style="51"/>
  </cols>
  <sheetData>
    <row r="1" spans="1:13" x14ac:dyDescent="0.2">
      <c r="A1" s="54"/>
      <c r="B1" s="54"/>
      <c r="C1" s="54"/>
      <c r="D1" s="54"/>
      <c r="E1" s="54"/>
      <c r="F1" s="54"/>
      <c r="G1" s="54"/>
      <c r="H1" s="54"/>
      <c r="I1" s="54"/>
      <c r="J1" s="54"/>
      <c r="K1" s="54"/>
      <c r="L1" s="54"/>
      <c r="M1" s="54"/>
    </row>
    <row r="2" spans="1:13" ht="15" x14ac:dyDescent="0.2">
      <c r="A2" s="270" t="s">
        <v>59</v>
      </c>
      <c r="B2" s="270"/>
      <c r="C2" s="270"/>
      <c r="D2" s="270"/>
      <c r="E2" s="270"/>
      <c r="F2" s="270"/>
      <c r="G2" s="270"/>
      <c r="H2" s="54"/>
      <c r="I2" s="54"/>
      <c r="J2" s="54"/>
      <c r="K2" s="54"/>
      <c r="L2" s="54"/>
      <c r="M2" s="54"/>
    </row>
    <row r="3" spans="1:13" ht="15" x14ac:dyDescent="0.2">
      <c r="A3" s="266" t="s">
        <v>65</v>
      </c>
      <c r="B3" s="266"/>
      <c r="C3" s="266"/>
      <c r="D3" s="266"/>
      <c r="E3" s="266"/>
      <c r="F3" s="266"/>
      <c r="G3" s="266"/>
      <c r="H3" s="54"/>
      <c r="I3" s="54"/>
      <c r="J3" s="54"/>
      <c r="K3" s="54"/>
      <c r="L3" s="54"/>
      <c r="M3" s="54"/>
    </row>
    <row r="4" spans="1:13" ht="15" x14ac:dyDescent="0.2">
      <c r="A4" s="271" t="s">
        <v>193</v>
      </c>
      <c r="B4" s="271"/>
      <c r="C4" s="271"/>
      <c r="D4" s="271"/>
      <c r="E4" s="271"/>
      <c r="F4" s="271"/>
      <c r="G4" s="271"/>
      <c r="H4" s="54"/>
      <c r="I4" s="54"/>
      <c r="J4" s="54"/>
      <c r="K4" s="54"/>
      <c r="L4" s="54"/>
      <c r="M4" s="54"/>
    </row>
    <row r="5" spans="1:13" ht="34.5" customHeight="1" x14ac:dyDescent="0.2">
      <c r="A5" s="265" t="s">
        <v>194</v>
      </c>
      <c r="B5" s="265"/>
      <c r="C5" s="265"/>
      <c r="D5" s="265"/>
      <c r="E5" s="265"/>
      <c r="F5" s="265"/>
      <c r="G5" s="265"/>
      <c r="H5" s="54"/>
      <c r="I5" s="54"/>
      <c r="J5" s="54"/>
      <c r="K5" s="54"/>
      <c r="L5" s="54"/>
      <c r="M5" s="54"/>
    </row>
    <row r="6" spans="1:13" ht="81.75" customHeight="1" x14ac:dyDescent="0.2">
      <c r="A6" s="265" t="s">
        <v>172</v>
      </c>
      <c r="B6" s="265"/>
      <c r="C6" s="265"/>
      <c r="D6" s="265"/>
      <c r="E6" s="265"/>
      <c r="F6" s="265"/>
      <c r="G6" s="265"/>
      <c r="H6" s="54"/>
      <c r="I6" s="54"/>
      <c r="J6" s="54"/>
      <c r="K6" s="54"/>
      <c r="L6" s="54"/>
      <c r="M6" s="54"/>
    </row>
    <row r="7" spans="1:13" ht="34.5" customHeight="1" x14ac:dyDescent="0.2">
      <c r="A7" s="269" t="s">
        <v>173</v>
      </c>
      <c r="B7" s="269"/>
      <c r="C7" s="269"/>
      <c r="D7" s="269"/>
      <c r="E7" s="269"/>
      <c r="F7" s="269"/>
      <c r="G7" s="269"/>
      <c r="H7" s="54"/>
      <c r="I7" s="54"/>
      <c r="J7" s="54"/>
      <c r="K7" s="54"/>
      <c r="L7" s="54"/>
      <c r="M7" s="54"/>
    </row>
    <row r="8" spans="1:13" ht="34.5" customHeight="1" x14ac:dyDescent="0.2">
      <c r="A8" s="269" t="s">
        <v>174</v>
      </c>
      <c r="B8" s="269"/>
      <c r="C8" s="269"/>
      <c r="D8" s="269"/>
      <c r="E8" s="269"/>
      <c r="F8" s="269"/>
      <c r="G8" s="269"/>
      <c r="H8" s="54"/>
      <c r="I8" s="54"/>
      <c r="J8" s="54"/>
      <c r="K8" s="54"/>
      <c r="L8" s="54"/>
      <c r="M8" s="54"/>
    </row>
    <row r="9" spans="1:13" ht="34.5" customHeight="1" x14ac:dyDescent="0.2">
      <c r="A9" s="217" t="s">
        <v>175</v>
      </c>
      <c r="B9" s="218"/>
      <c r="C9" s="218"/>
      <c r="D9" s="218"/>
      <c r="E9" s="218"/>
      <c r="F9" s="218"/>
      <c r="G9" s="218"/>
      <c r="H9" s="54"/>
      <c r="I9" s="54"/>
      <c r="J9" s="54"/>
      <c r="K9" s="54"/>
      <c r="L9" s="54"/>
      <c r="M9" s="54"/>
    </row>
    <row r="10" spans="1:13" ht="45" customHeight="1" x14ac:dyDescent="0.2">
      <c r="A10" s="265" t="s">
        <v>176</v>
      </c>
      <c r="B10" s="265"/>
      <c r="C10" s="265"/>
      <c r="D10" s="265"/>
      <c r="E10" s="265"/>
      <c r="F10" s="265"/>
      <c r="G10" s="265"/>
      <c r="H10" s="54"/>
      <c r="I10" s="54"/>
      <c r="J10" s="54"/>
      <c r="K10" s="54"/>
      <c r="L10" s="54"/>
      <c r="M10" s="54"/>
    </row>
    <row r="11" spans="1:13" ht="34.5" customHeight="1" x14ac:dyDescent="0.2">
      <c r="A11" s="266" t="s">
        <v>154</v>
      </c>
      <c r="B11" s="266"/>
      <c r="C11" s="266"/>
      <c r="D11" s="266"/>
      <c r="E11" s="266"/>
      <c r="F11" s="266"/>
      <c r="G11" s="266"/>
      <c r="H11" s="54"/>
      <c r="I11" s="54"/>
      <c r="J11" s="54"/>
      <c r="K11" s="54"/>
      <c r="L11" s="54"/>
      <c r="M11" s="54"/>
    </row>
    <row r="12" spans="1:13" ht="60" customHeight="1" x14ac:dyDescent="0.2">
      <c r="A12" s="265" t="s">
        <v>181</v>
      </c>
      <c r="B12" s="265"/>
      <c r="C12" s="265"/>
      <c r="D12" s="265"/>
      <c r="E12" s="265"/>
      <c r="F12" s="265"/>
      <c r="G12" s="265"/>
      <c r="H12" s="54"/>
      <c r="I12" s="54"/>
      <c r="J12" s="54"/>
      <c r="K12" s="54"/>
      <c r="L12" s="54"/>
      <c r="M12" s="54"/>
    </row>
    <row r="13" spans="1:13" ht="34.5" customHeight="1" x14ac:dyDescent="0.2">
      <c r="A13" s="265" t="s">
        <v>165</v>
      </c>
      <c r="B13" s="265"/>
      <c r="C13" s="265"/>
      <c r="D13" s="265"/>
      <c r="E13" s="265"/>
      <c r="F13" s="265"/>
      <c r="G13" s="265"/>
      <c r="H13" s="54"/>
      <c r="I13" s="54"/>
      <c r="J13" s="54"/>
      <c r="K13" s="54"/>
      <c r="L13" s="54"/>
      <c r="M13" s="54"/>
    </row>
    <row r="14" spans="1:13" ht="34.5" customHeight="1" x14ac:dyDescent="0.2">
      <c r="A14" s="265" t="s">
        <v>167</v>
      </c>
      <c r="B14" s="265"/>
      <c r="C14" s="265"/>
      <c r="D14" s="265"/>
      <c r="E14" s="265"/>
      <c r="F14" s="265"/>
      <c r="G14" s="265"/>
      <c r="H14" s="54"/>
      <c r="I14" s="54"/>
      <c r="J14" s="54"/>
      <c r="K14" s="54"/>
      <c r="L14" s="54"/>
      <c r="M14" s="54"/>
    </row>
    <row r="15" spans="1:13" ht="82.5" customHeight="1" x14ac:dyDescent="0.2">
      <c r="A15" s="265" t="s">
        <v>156</v>
      </c>
      <c r="B15" s="265"/>
      <c r="C15" s="265"/>
      <c r="D15" s="265"/>
      <c r="E15" s="265"/>
      <c r="F15" s="265"/>
      <c r="G15" s="265"/>
      <c r="H15" s="54"/>
      <c r="I15" s="54"/>
      <c r="J15" s="54"/>
      <c r="K15" s="54"/>
      <c r="L15" s="54"/>
      <c r="M15" s="54"/>
    </row>
    <row r="16" spans="1:13" ht="34.5" customHeight="1" x14ac:dyDescent="0.2">
      <c r="A16" s="265" t="s">
        <v>166</v>
      </c>
      <c r="B16" s="265"/>
      <c r="C16" s="265"/>
      <c r="D16" s="265"/>
      <c r="E16" s="265"/>
      <c r="F16" s="265"/>
      <c r="G16" s="265"/>
      <c r="H16" s="54"/>
      <c r="I16" s="54"/>
      <c r="J16" s="54"/>
      <c r="K16" s="54"/>
      <c r="L16" s="54"/>
      <c r="M16" s="54"/>
    </row>
    <row r="17" spans="1:13" ht="39.75" customHeight="1" x14ac:dyDescent="0.2">
      <c r="A17" s="265" t="s">
        <v>155</v>
      </c>
      <c r="B17" s="265"/>
      <c r="C17" s="265"/>
      <c r="D17" s="265"/>
      <c r="E17" s="265"/>
      <c r="F17" s="265"/>
      <c r="G17" s="265"/>
      <c r="H17" s="54"/>
      <c r="I17" s="54"/>
      <c r="J17" s="54"/>
      <c r="K17" s="54"/>
      <c r="L17" s="54"/>
      <c r="M17" s="54"/>
    </row>
    <row r="18" spans="1:13" ht="68.25" customHeight="1" x14ac:dyDescent="0.2">
      <c r="A18" s="265" t="s">
        <v>156</v>
      </c>
      <c r="B18" s="265"/>
      <c r="C18" s="265"/>
      <c r="D18" s="265"/>
      <c r="E18" s="265"/>
      <c r="F18" s="265"/>
      <c r="G18" s="265"/>
      <c r="H18" s="54"/>
      <c r="I18" s="54"/>
      <c r="J18" s="54"/>
      <c r="K18" s="54"/>
      <c r="L18" s="54"/>
      <c r="M18" s="54"/>
    </row>
    <row r="19" spans="1:13" ht="39" customHeight="1" x14ac:dyDescent="0.2">
      <c r="A19" s="265" t="s">
        <v>157</v>
      </c>
      <c r="B19" s="265"/>
      <c r="C19" s="265"/>
      <c r="D19" s="265"/>
      <c r="E19" s="265"/>
      <c r="F19" s="265"/>
      <c r="G19" s="265"/>
      <c r="H19" s="54"/>
      <c r="I19" s="54"/>
      <c r="J19" s="54"/>
      <c r="K19" s="54"/>
      <c r="L19" s="54"/>
      <c r="M19" s="54"/>
    </row>
    <row r="20" spans="1:13" ht="34.5" customHeight="1" x14ac:dyDescent="0.2">
      <c r="A20" s="265" t="s">
        <v>158</v>
      </c>
      <c r="B20" s="265"/>
      <c r="C20" s="265"/>
      <c r="D20" s="265"/>
      <c r="E20" s="265"/>
      <c r="F20" s="265"/>
      <c r="G20" s="265"/>
      <c r="H20" s="54"/>
      <c r="I20" s="54"/>
      <c r="J20" s="54"/>
      <c r="K20" s="54"/>
      <c r="L20" s="54"/>
      <c r="M20" s="54"/>
    </row>
    <row r="21" spans="1:13" ht="34.5" customHeight="1" x14ac:dyDescent="0.2">
      <c r="A21" s="265" t="s">
        <v>159</v>
      </c>
      <c r="B21" s="265"/>
      <c r="C21" s="265"/>
      <c r="D21" s="265"/>
      <c r="E21" s="265"/>
      <c r="F21" s="265"/>
      <c r="G21" s="265"/>
      <c r="H21" s="54"/>
      <c r="I21" s="54"/>
      <c r="J21" s="54"/>
      <c r="K21" s="54"/>
      <c r="L21" s="54"/>
      <c r="M21" s="54"/>
    </row>
    <row r="22" spans="1:13" ht="34.5" customHeight="1" x14ac:dyDescent="0.2">
      <c r="A22" s="265" t="s">
        <v>160</v>
      </c>
      <c r="B22" s="265"/>
      <c r="C22" s="265"/>
      <c r="D22" s="265"/>
      <c r="E22" s="265"/>
      <c r="F22" s="265"/>
      <c r="G22" s="265"/>
      <c r="H22" s="54"/>
      <c r="I22" s="54"/>
      <c r="J22" s="54"/>
      <c r="K22" s="54"/>
      <c r="L22" s="54"/>
      <c r="M22" s="54"/>
    </row>
    <row r="23" spans="1:13" ht="34.5" customHeight="1" x14ac:dyDescent="0.2">
      <c r="A23" s="265" t="s">
        <v>168</v>
      </c>
      <c r="B23" s="265"/>
      <c r="C23" s="265"/>
      <c r="D23" s="265"/>
      <c r="E23" s="265"/>
      <c r="F23" s="265"/>
      <c r="G23" s="265"/>
      <c r="H23" s="54"/>
      <c r="I23" s="54"/>
      <c r="J23" s="54"/>
      <c r="K23" s="54"/>
      <c r="L23" s="54"/>
      <c r="M23" s="54"/>
    </row>
    <row r="24" spans="1:13" ht="34.5" customHeight="1" x14ac:dyDescent="0.2">
      <c r="A24" s="265" t="s">
        <v>169</v>
      </c>
      <c r="B24" s="265"/>
      <c r="C24" s="265"/>
      <c r="D24" s="265"/>
      <c r="E24" s="265"/>
      <c r="F24" s="265"/>
      <c r="G24" s="265"/>
      <c r="H24" s="54"/>
      <c r="I24" s="54"/>
      <c r="J24" s="54"/>
      <c r="K24" s="54"/>
      <c r="L24" s="54"/>
      <c r="M24" s="54"/>
    </row>
    <row r="25" spans="1:13" ht="34.5" customHeight="1" x14ac:dyDescent="0.2">
      <c r="A25" s="265" t="s">
        <v>170</v>
      </c>
      <c r="B25" s="265"/>
      <c r="C25" s="265"/>
      <c r="D25" s="265"/>
      <c r="E25" s="265"/>
      <c r="F25" s="265"/>
      <c r="G25" s="265"/>
      <c r="H25" s="54"/>
      <c r="I25" s="54"/>
      <c r="J25" s="54"/>
      <c r="K25" s="54"/>
      <c r="L25" s="54"/>
      <c r="M25" s="54"/>
    </row>
    <row r="26" spans="1:13" ht="34.5" customHeight="1" x14ac:dyDescent="0.2">
      <c r="A26" s="265" t="s">
        <v>161</v>
      </c>
      <c r="B26" s="265"/>
      <c r="C26" s="265"/>
      <c r="D26" s="265"/>
      <c r="E26" s="265"/>
      <c r="F26" s="265"/>
      <c r="G26" s="265"/>
      <c r="H26" s="54"/>
      <c r="I26" s="54"/>
      <c r="J26" s="54"/>
      <c r="K26" s="54"/>
      <c r="L26" s="54"/>
      <c r="M26" s="54"/>
    </row>
    <row r="27" spans="1:13" ht="50.25" customHeight="1" x14ac:dyDescent="0.2">
      <c r="A27" s="265" t="s">
        <v>162</v>
      </c>
      <c r="B27" s="265"/>
      <c r="C27" s="265"/>
      <c r="D27" s="265"/>
      <c r="E27" s="265"/>
      <c r="F27" s="265"/>
      <c r="G27" s="265"/>
      <c r="H27" s="54"/>
      <c r="I27" s="54"/>
      <c r="J27" s="54"/>
      <c r="K27" s="54"/>
      <c r="L27" s="54"/>
      <c r="M27" s="54"/>
    </row>
    <row r="28" spans="1:13" ht="15" x14ac:dyDescent="0.2">
      <c r="A28" s="267" t="s">
        <v>163</v>
      </c>
      <c r="B28" s="267"/>
      <c r="C28" s="267"/>
      <c r="D28" s="267"/>
      <c r="E28" s="267"/>
      <c r="F28" s="267"/>
      <c r="G28" s="267"/>
      <c r="H28" s="54"/>
      <c r="I28" s="54"/>
      <c r="J28" s="54"/>
      <c r="K28" s="54"/>
      <c r="L28" s="54"/>
      <c r="M28" s="54"/>
    </row>
    <row r="29" spans="1:13" ht="15" customHeight="1" x14ac:dyDescent="0.2">
      <c r="A29" s="219" t="s">
        <v>164</v>
      </c>
      <c r="B29" s="218"/>
      <c r="C29" s="218"/>
      <c r="D29" s="218"/>
      <c r="E29" s="218"/>
      <c r="F29" s="218"/>
      <c r="G29" s="218"/>
      <c r="H29" s="54"/>
      <c r="I29" s="54"/>
      <c r="J29" s="54"/>
      <c r="K29" s="54"/>
      <c r="L29" s="54"/>
      <c r="M29" s="54"/>
    </row>
    <row r="30" spans="1:13" ht="15" x14ac:dyDescent="0.2">
      <c r="A30" s="268" t="s">
        <v>195</v>
      </c>
      <c r="B30" s="268"/>
      <c r="C30" s="268"/>
      <c r="D30" s="268"/>
      <c r="E30" s="268"/>
      <c r="F30" s="268"/>
      <c r="G30" s="268"/>
      <c r="H30" s="54"/>
      <c r="I30" s="54"/>
      <c r="J30" s="54"/>
      <c r="K30" s="54"/>
      <c r="L30" s="54"/>
      <c r="M30" s="54"/>
    </row>
    <row r="31" spans="1:13" ht="15" customHeight="1" x14ac:dyDescent="0.2">
      <c r="A31" s="268" t="s">
        <v>196</v>
      </c>
      <c r="B31" s="268"/>
      <c r="C31" s="268"/>
      <c r="D31" s="268"/>
      <c r="E31" s="268"/>
      <c r="F31" s="268"/>
      <c r="G31" s="268"/>
      <c r="H31" s="54"/>
      <c r="I31" s="54"/>
      <c r="J31" s="54"/>
      <c r="K31" s="54"/>
      <c r="L31" s="54"/>
      <c r="M31" s="54"/>
    </row>
    <row r="32" spans="1:13" ht="15" customHeight="1" x14ac:dyDescent="0.2">
      <c r="A32" s="268" t="s">
        <v>197</v>
      </c>
      <c r="B32" s="268"/>
      <c r="C32" s="268"/>
      <c r="D32" s="268"/>
      <c r="E32" s="268"/>
      <c r="F32" s="268"/>
      <c r="G32" s="268"/>
      <c r="H32" s="54"/>
      <c r="I32" s="54"/>
      <c r="J32" s="54"/>
      <c r="K32" s="54"/>
      <c r="L32" s="54"/>
      <c r="M32" s="54"/>
    </row>
    <row r="33" spans="1:13" ht="15" x14ac:dyDescent="0.2">
      <c r="A33" s="268" t="s">
        <v>198</v>
      </c>
      <c r="B33" s="268"/>
      <c r="C33" s="268"/>
      <c r="D33" s="268"/>
      <c r="E33" s="268"/>
      <c r="F33" s="268"/>
      <c r="G33" s="268"/>
      <c r="H33" s="54"/>
      <c r="I33" s="54"/>
      <c r="J33" s="54"/>
      <c r="K33" s="54"/>
      <c r="L33" s="54"/>
      <c r="M33" s="54"/>
    </row>
    <row r="34" spans="1:13" ht="15" x14ac:dyDescent="0.2">
      <c r="A34" s="268" t="s">
        <v>199</v>
      </c>
      <c r="B34" s="268"/>
      <c r="C34" s="268"/>
      <c r="D34" s="268"/>
      <c r="E34" s="268"/>
      <c r="F34" s="268"/>
      <c r="G34" s="268"/>
      <c r="H34" s="54"/>
      <c r="I34" s="54"/>
      <c r="J34" s="54"/>
      <c r="K34" s="54"/>
      <c r="L34" s="54"/>
      <c r="M34" s="54"/>
    </row>
    <row r="35" spans="1:13" ht="63" customHeight="1" x14ac:dyDescent="0.2">
      <c r="A35" s="268" t="s">
        <v>200</v>
      </c>
      <c r="B35" s="268"/>
      <c r="C35" s="268"/>
      <c r="D35" s="268"/>
      <c r="E35" s="268"/>
      <c r="F35" s="268"/>
      <c r="G35" s="268"/>
      <c r="H35" s="54"/>
      <c r="I35" s="54"/>
      <c r="J35" s="54"/>
      <c r="K35" s="54"/>
      <c r="L35" s="54"/>
      <c r="M35" s="54"/>
    </row>
    <row r="36" spans="1:13" ht="39.75" customHeight="1" x14ac:dyDescent="0.2">
      <c r="A36" s="268" t="s">
        <v>201</v>
      </c>
      <c r="B36" s="268"/>
      <c r="C36" s="268"/>
      <c r="D36" s="268"/>
      <c r="E36" s="268"/>
      <c r="F36" s="268"/>
      <c r="G36" s="268"/>
      <c r="H36" s="54"/>
      <c r="I36" s="54"/>
      <c r="J36" s="54"/>
      <c r="K36" s="54"/>
      <c r="L36" s="54"/>
      <c r="M36" s="54"/>
    </row>
    <row r="37" spans="1:13" ht="33.75" customHeight="1" x14ac:dyDescent="0.2">
      <c r="A37" s="268" t="s">
        <v>202</v>
      </c>
      <c r="B37" s="268"/>
      <c r="C37" s="268"/>
      <c r="D37" s="268"/>
      <c r="E37" s="268"/>
      <c r="F37" s="268"/>
      <c r="G37" s="268"/>
      <c r="H37" s="54"/>
      <c r="I37" s="54"/>
      <c r="J37" s="54"/>
      <c r="K37" s="54"/>
      <c r="L37" s="54"/>
      <c r="M37" s="54"/>
    </row>
    <row r="38" spans="1:13" ht="15" x14ac:dyDescent="0.2">
      <c r="A38" s="268" t="s">
        <v>203</v>
      </c>
      <c r="B38" s="268"/>
      <c r="C38" s="268"/>
      <c r="D38" s="268"/>
      <c r="E38" s="268"/>
      <c r="F38" s="268"/>
      <c r="G38" s="268"/>
      <c r="H38" s="54"/>
      <c r="I38" s="54"/>
      <c r="J38" s="54"/>
      <c r="K38" s="54"/>
      <c r="L38" s="54"/>
      <c r="M38" s="54"/>
    </row>
    <row r="39" spans="1:13" ht="15" x14ac:dyDescent="0.2">
      <c r="A39" s="268" t="s">
        <v>204</v>
      </c>
      <c r="B39" s="268"/>
      <c r="C39" s="268"/>
      <c r="D39" s="268"/>
      <c r="E39" s="268"/>
      <c r="F39" s="268"/>
      <c r="G39" s="268"/>
      <c r="H39" s="54"/>
      <c r="I39" s="54"/>
      <c r="J39" s="54"/>
      <c r="K39" s="54"/>
      <c r="L39" s="54"/>
      <c r="M39" s="54"/>
    </row>
    <row r="40" spans="1:13" x14ac:dyDescent="0.2">
      <c r="A40" s="54"/>
      <c r="B40" s="220"/>
      <c r="C40" s="220"/>
      <c r="D40" s="220"/>
      <c r="E40" s="220"/>
      <c r="F40" s="221"/>
      <c r="G40" s="221"/>
      <c r="H40" s="54"/>
      <c r="I40" s="54"/>
      <c r="J40" s="54"/>
      <c r="K40" s="54"/>
      <c r="L40" s="54"/>
      <c r="M40" s="54"/>
    </row>
    <row r="41" spans="1:13" ht="15" customHeight="1" x14ac:dyDescent="0.2">
      <c r="A41" s="219"/>
      <c r="B41" s="54"/>
      <c r="C41" s="54"/>
      <c r="D41" s="54"/>
      <c r="E41" s="54"/>
      <c r="F41" s="54"/>
      <c r="G41" s="54"/>
      <c r="H41" s="54"/>
      <c r="I41" s="54"/>
      <c r="J41" s="54"/>
      <c r="K41" s="54"/>
      <c r="L41" s="54"/>
      <c r="M41" s="54"/>
    </row>
    <row r="42" spans="1:13" ht="81" customHeight="1" x14ac:dyDescent="0.2">
      <c r="A42" s="268" t="s">
        <v>171</v>
      </c>
      <c r="B42" s="268"/>
      <c r="C42" s="268"/>
      <c r="D42" s="268"/>
      <c r="E42" s="268"/>
      <c r="F42" s="268"/>
      <c r="G42" s="268"/>
      <c r="H42" s="54"/>
      <c r="I42" s="54"/>
      <c r="J42" s="54"/>
      <c r="K42" s="54"/>
      <c r="L42" s="54"/>
      <c r="M42" s="54"/>
    </row>
    <row r="43" spans="1:13" ht="19.5" customHeight="1" x14ac:dyDescent="0.2">
      <c r="A43" s="216"/>
      <c r="B43" s="216"/>
      <c r="C43" s="216"/>
      <c r="D43" s="216"/>
      <c r="E43" s="216"/>
      <c r="F43" s="216"/>
      <c r="G43" s="216"/>
      <c r="H43" s="54"/>
      <c r="I43" s="54"/>
      <c r="J43" s="54"/>
      <c r="K43" s="54"/>
      <c r="L43" s="54"/>
      <c r="M43" s="54"/>
    </row>
    <row r="44" spans="1:13" ht="15" customHeight="1" x14ac:dyDescent="0.2">
      <c r="A44" s="266" t="s">
        <v>66</v>
      </c>
      <c r="B44" s="266"/>
      <c r="C44" s="266"/>
      <c r="D44" s="266"/>
      <c r="E44" s="266"/>
      <c r="F44" s="266"/>
      <c r="G44" s="266"/>
      <c r="H44" s="54"/>
      <c r="I44" s="54"/>
      <c r="J44" s="54"/>
      <c r="K44" s="54"/>
      <c r="L44" s="54"/>
      <c r="M44" s="54"/>
    </row>
    <row r="45" spans="1:13" ht="34.5" customHeight="1" x14ac:dyDescent="0.2">
      <c r="A45" s="265" t="s">
        <v>67</v>
      </c>
      <c r="B45" s="265"/>
      <c r="C45" s="265"/>
      <c r="D45" s="265"/>
      <c r="E45" s="265"/>
      <c r="F45" s="265"/>
      <c r="G45" s="265"/>
      <c r="H45" s="54"/>
      <c r="I45" s="54"/>
      <c r="J45" s="54"/>
      <c r="K45" s="54"/>
      <c r="L45" s="54"/>
      <c r="M45" s="54"/>
    </row>
    <row r="46" spans="1:13" ht="76.5" customHeight="1" x14ac:dyDescent="0.2">
      <c r="A46" s="265"/>
      <c r="B46" s="265"/>
      <c r="C46" s="265"/>
      <c r="D46" s="265"/>
      <c r="E46" s="265"/>
      <c r="F46" s="265"/>
      <c r="G46" s="265"/>
      <c r="H46" s="54"/>
      <c r="I46" s="54"/>
      <c r="J46" s="54"/>
      <c r="K46" s="54"/>
      <c r="L46" s="54"/>
      <c r="M46" s="54"/>
    </row>
    <row r="47" spans="1:13" ht="15" customHeight="1" x14ac:dyDescent="0.2">
      <c r="A47" s="265" t="s">
        <v>68</v>
      </c>
      <c r="B47" s="265"/>
      <c r="C47" s="265"/>
      <c r="D47" s="265"/>
      <c r="E47" s="265"/>
      <c r="F47" s="265"/>
      <c r="G47" s="265"/>
      <c r="H47" s="54"/>
      <c r="I47" s="54"/>
      <c r="J47" s="54"/>
      <c r="K47" s="54"/>
      <c r="L47" s="54"/>
      <c r="M47" s="54"/>
    </row>
    <row r="48" spans="1:13" ht="15.75" customHeight="1" x14ac:dyDescent="0.2">
      <c r="A48" s="265"/>
      <c r="B48" s="265"/>
      <c r="C48" s="265"/>
      <c r="D48" s="265"/>
      <c r="E48" s="265"/>
      <c r="F48" s="265"/>
      <c r="G48" s="265"/>
      <c r="H48" s="54"/>
      <c r="I48" s="54"/>
      <c r="J48" s="54"/>
      <c r="K48" s="54"/>
      <c r="L48" s="54"/>
      <c r="M48" s="54"/>
    </row>
    <row r="49" spans="1:13" ht="15" customHeight="1" x14ac:dyDescent="0.2">
      <c r="A49" s="265" t="s">
        <v>205</v>
      </c>
      <c r="B49" s="265"/>
      <c r="C49" s="265"/>
      <c r="D49" s="265"/>
      <c r="E49" s="265"/>
      <c r="F49" s="265"/>
      <c r="G49" s="265"/>
      <c r="H49" s="54"/>
      <c r="I49" s="54"/>
      <c r="J49" s="54"/>
      <c r="K49" s="54"/>
      <c r="L49" s="54"/>
      <c r="M49" s="54"/>
    </row>
    <row r="50" spans="1:13" ht="18.75" customHeight="1" x14ac:dyDescent="0.2">
      <c r="A50" s="265"/>
      <c r="B50" s="265"/>
      <c r="C50" s="265"/>
      <c r="D50" s="265"/>
      <c r="E50" s="265"/>
      <c r="F50" s="265"/>
      <c r="G50" s="265"/>
      <c r="H50" s="54"/>
      <c r="I50" s="54"/>
      <c r="J50" s="54"/>
      <c r="K50" s="54"/>
      <c r="L50" s="54"/>
      <c r="M50" s="54"/>
    </row>
    <row r="51" spans="1:13" ht="15" x14ac:dyDescent="0.2">
      <c r="A51" s="266" t="s">
        <v>69</v>
      </c>
      <c r="B51" s="266"/>
      <c r="C51" s="266"/>
      <c r="D51" s="266"/>
      <c r="E51" s="266"/>
      <c r="F51" s="266"/>
      <c r="G51" s="266"/>
      <c r="H51" s="54"/>
      <c r="I51" s="54"/>
      <c r="J51" s="54"/>
      <c r="K51" s="54"/>
      <c r="L51" s="54"/>
      <c r="M51" s="54"/>
    </row>
    <row r="52" spans="1:13" x14ac:dyDescent="0.2">
      <c r="A52" s="265" t="s">
        <v>70</v>
      </c>
      <c r="B52" s="265"/>
      <c r="C52" s="265"/>
      <c r="D52" s="265"/>
      <c r="E52" s="265"/>
      <c r="F52" s="265"/>
      <c r="G52" s="265"/>
      <c r="H52" s="54"/>
      <c r="I52" s="54"/>
      <c r="J52" s="54"/>
      <c r="K52" s="54"/>
      <c r="L52" s="54"/>
      <c r="M52" s="54"/>
    </row>
    <row r="53" spans="1:13" ht="38.25" customHeight="1" x14ac:dyDescent="0.2">
      <c r="A53" s="265"/>
      <c r="B53" s="265"/>
      <c r="C53" s="265"/>
      <c r="D53" s="265"/>
      <c r="E53" s="265"/>
      <c r="F53" s="265"/>
      <c r="G53" s="265"/>
      <c r="H53" s="54"/>
      <c r="I53" s="54"/>
      <c r="J53" s="54"/>
      <c r="K53" s="54"/>
      <c r="L53" s="54"/>
      <c r="M53" s="54"/>
    </row>
    <row r="54" spans="1:13" ht="15" customHeight="1" x14ac:dyDescent="0.2">
      <c r="A54" s="217"/>
      <c r="B54" s="54"/>
      <c r="C54" s="54"/>
      <c r="D54" s="54"/>
      <c r="E54" s="54"/>
      <c r="F54" s="54"/>
      <c r="G54" s="54"/>
      <c r="H54" s="54"/>
      <c r="I54" s="54"/>
      <c r="J54" s="54"/>
      <c r="K54" s="54"/>
      <c r="L54" s="54"/>
      <c r="M54" s="54"/>
    </row>
    <row r="55" spans="1:13" ht="15" x14ac:dyDescent="0.2">
      <c r="A55" s="222" t="s">
        <v>71</v>
      </c>
      <c r="B55" s="54"/>
      <c r="C55" s="54"/>
      <c r="D55" s="54"/>
      <c r="E55" s="54"/>
      <c r="F55" s="54"/>
      <c r="G55" s="54"/>
      <c r="H55" s="54"/>
      <c r="I55" s="54"/>
      <c r="J55" s="54"/>
      <c r="K55" s="54"/>
      <c r="L55" s="54"/>
      <c r="M55" s="54"/>
    </row>
    <row r="56" spans="1:13" x14ac:dyDescent="0.2">
      <c r="A56" s="265" t="s">
        <v>187</v>
      </c>
      <c r="B56" s="265"/>
      <c r="C56" s="265"/>
      <c r="D56" s="265"/>
      <c r="E56" s="265"/>
      <c r="F56" s="265"/>
      <c r="G56" s="265"/>
      <c r="H56" s="54"/>
      <c r="I56" s="54"/>
      <c r="J56" s="54"/>
      <c r="K56" s="54"/>
      <c r="L56" s="54"/>
      <c r="M56" s="54"/>
    </row>
    <row r="57" spans="1:13" ht="79.5" customHeight="1" x14ac:dyDescent="0.2">
      <c r="A57" s="265"/>
      <c r="B57" s="265"/>
      <c r="C57" s="265"/>
      <c r="D57" s="265"/>
      <c r="E57" s="265"/>
      <c r="F57" s="265"/>
      <c r="G57" s="265"/>
      <c r="H57" s="54"/>
      <c r="I57" s="54"/>
      <c r="J57" s="54"/>
      <c r="K57" s="54"/>
      <c r="L57" s="54"/>
      <c r="M57" s="54"/>
    </row>
    <row r="58" spans="1:13" ht="15" x14ac:dyDescent="0.2">
      <c r="A58" s="266" t="s">
        <v>72</v>
      </c>
      <c r="B58" s="266"/>
      <c r="C58" s="266"/>
      <c r="D58" s="266"/>
      <c r="E58" s="266"/>
      <c r="F58" s="266"/>
      <c r="G58" s="266"/>
      <c r="H58" s="54"/>
      <c r="I58" s="54"/>
      <c r="J58" s="54"/>
      <c r="K58" s="54"/>
      <c r="L58" s="54"/>
      <c r="M58" s="54"/>
    </row>
    <row r="59" spans="1:13" x14ac:dyDescent="0.2">
      <c r="A59" s="265" t="s">
        <v>188</v>
      </c>
      <c r="B59" s="265"/>
      <c r="C59" s="265"/>
      <c r="D59" s="265"/>
      <c r="E59" s="265"/>
      <c r="F59" s="265"/>
      <c r="G59" s="265"/>
      <c r="H59" s="54"/>
      <c r="I59" s="54"/>
      <c r="J59" s="54"/>
      <c r="K59" s="54"/>
      <c r="L59" s="54"/>
      <c r="M59" s="54"/>
    </row>
    <row r="60" spans="1:13" ht="22.5" customHeight="1" x14ac:dyDescent="0.2">
      <c r="A60" s="265"/>
      <c r="B60" s="265"/>
      <c r="C60" s="265"/>
      <c r="D60" s="265"/>
      <c r="E60" s="265"/>
      <c r="F60" s="265"/>
      <c r="G60" s="265"/>
      <c r="H60" s="54"/>
      <c r="I60" s="54"/>
      <c r="J60" s="54"/>
      <c r="K60" s="54"/>
      <c r="L60" s="54"/>
      <c r="M60" s="54"/>
    </row>
    <row r="61" spans="1:13" ht="15" x14ac:dyDescent="0.2">
      <c r="A61" s="266" t="s">
        <v>73</v>
      </c>
      <c r="B61" s="266"/>
      <c r="C61" s="266"/>
      <c r="D61" s="266"/>
      <c r="E61" s="266"/>
      <c r="F61" s="266"/>
      <c r="G61" s="266"/>
      <c r="H61" s="54"/>
      <c r="I61" s="54"/>
      <c r="J61" s="54"/>
      <c r="K61" s="54"/>
      <c r="L61" s="54"/>
      <c r="M61" s="54"/>
    </row>
    <row r="62" spans="1:13" ht="19.5" customHeight="1" x14ac:dyDescent="0.2">
      <c r="A62" s="265" t="s">
        <v>189</v>
      </c>
      <c r="B62" s="265"/>
      <c r="C62" s="265"/>
      <c r="D62" s="265"/>
      <c r="E62" s="265"/>
      <c r="F62" s="265"/>
      <c r="G62" s="265"/>
      <c r="H62" s="54"/>
      <c r="I62" s="54"/>
      <c r="J62" s="54"/>
      <c r="K62" s="54"/>
      <c r="L62" s="54"/>
      <c r="M62" s="54"/>
    </row>
    <row r="63" spans="1:13" ht="29.25" customHeight="1" x14ac:dyDescent="0.2">
      <c r="A63" s="265"/>
      <c r="B63" s="265"/>
      <c r="C63" s="265"/>
      <c r="D63" s="265"/>
      <c r="E63" s="265"/>
      <c r="F63" s="265"/>
      <c r="G63" s="265"/>
      <c r="H63" s="54"/>
      <c r="I63" s="54"/>
      <c r="J63" s="54"/>
      <c r="K63" s="54"/>
      <c r="L63" s="54"/>
      <c r="M63" s="54"/>
    </row>
    <row r="64" spans="1:13" ht="15" x14ac:dyDescent="0.2">
      <c r="A64" s="266" t="s">
        <v>74</v>
      </c>
      <c r="B64" s="266"/>
      <c r="C64" s="266"/>
      <c r="D64" s="266"/>
      <c r="E64" s="266"/>
      <c r="F64" s="266"/>
      <c r="G64" s="266"/>
      <c r="H64" s="54"/>
      <c r="I64" s="54"/>
      <c r="J64" s="54"/>
      <c r="K64" s="54"/>
      <c r="L64" s="54"/>
      <c r="M64" s="54"/>
    </row>
    <row r="65" spans="1:13" ht="15.75" customHeight="1" x14ac:dyDescent="0.2">
      <c r="A65" s="265" t="s">
        <v>190</v>
      </c>
      <c r="B65" s="265"/>
      <c r="C65" s="265"/>
      <c r="D65" s="265"/>
      <c r="E65" s="265"/>
      <c r="F65" s="265"/>
      <c r="G65" s="265"/>
      <c r="H65" s="54"/>
      <c r="I65" s="54"/>
      <c r="J65" s="54"/>
      <c r="K65" s="54"/>
      <c r="L65" s="54"/>
      <c r="M65" s="54"/>
    </row>
    <row r="66" spans="1:13" ht="23.25" customHeight="1" x14ac:dyDescent="0.2">
      <c r="A66" s="265"/>
      <c r="B66" s="265"/>
      <c r="C66" s="265"/>
      <c r="D66" s="265"/>
      <c r="E66" s="265"/>
      <c r="F66" s="265"/>
      <c r="G66" s="265"/>
      <c r="H66" s="54"/>
      <c r="I66" s="54"/>
      <c r="J66" s="54"/>
      <c r="K66" s="54"/>
      <c r="L66" s="54"/>
      <c r="M66" s="54"/>
    </row>
    <row r="67" spans="1:13" ht="15" x14ac:dyDescent="0.2">
      <c r="A67" s="266" t="s">
        <v>75</v>
      </c>
      <c r="B67" s="266"/>
      <c r="C67" s="266"/>
      <c r="D67" s="266"/>
      <c r="E67" s="266"/>
      <c r="F67" s="266"/>
      <c r="G67" s="266"/>
      <c r="H67" s="54"/>
      <c r="I67" s="54"/>
      <c r="J67" s="54"/>
      <c r="K67" s="54"/>
      <c r="L67" s="54"/>
      <c r="M67" s="54"/>
    </row>
    <row r="68" spans="1:13" x14ac:dyDescent="0.2">
      <c r="A68" s="265" t="s">
        <v>191</v>
      </c>
      <c r="B68" s="265"/>
      <c r="C68" s="265"/>
      <c r="D68" s="265"/>
      <c r="E68" s="265"/>
      <c r="F68" s="265"/>
      <c r="G68" s="265"/>
      <c r="H68" s="54"/>
      <c r="I68" s="54"/>
      <c r="J68" s="54"/>
      <c r="K68" s="54"/>
      <c r="L68" s="54"/>
      <c r="M68" s="54"/>
    </row>
    <row r="69" spans="1:13" ht="24.75" customHeight="1" x14ac:dyDescent="0.2">
      <c r="A69" s="265"/>
      <c r="B69" s="265"/>
      <c r="C69" s="265"/>
      <c r="D69" s="265"/>
      <c r="E69" s="265"/>
      <c r="F69" s="265"/>
      <c r="G69" s="265"/>
      <c r="H69" s="54"/>
      <c r="I69" s="54"/>
      <c r="J69" s="54"/>
      <c r="K69" s="54"/>
      <c r="L69" s="54"/>
      <c r="M69" s="54"/>
    </row>
    <row r="70" spans="1:13" ht="31.5" customHeight="1" x14ac:dyDescent="0.2">
      <c r="A70" s="265" t="s">
        <v>206</v>
      </c>
      <c r="B70" s="267"/>
      <c r="C70" s="267"/>
      <c r="D70" s="267"/>
      <c r="E70" s="267"/>
      <c r="F70" s="267"/>
      <c r="G70" s="267"/>
      <c r="H70" s="54"/>
      <c r="I70" s="54"/>
      <c r="J70" s="54"/>
      <c r="K70" s="54"/>
      <c r="L70" s="54"/>
      <c r="M70" s="54"/>
    </row>
    <row r="71" spans="1:13" ht="33" customHeight="1" x14ac:dyDescent="0.2">
      <c r="A71" s="265" t="s">
        <v>207</v>
      </c>
      <c r="B71" s="265"/>
      <c r="C71" s="265"/>
      <c r="D71" s="265"/>
      <c r="E71" s="265"/>
      <c r="F71" s="265"/>
      <c r="G71" s="265"/>
      <c r="H71" s="54"/>
      <c r="I71" s="54"/>
      <c r="J71" s="54"/>
      <c r="K71" s="54"/>
      <c r="L71" s="54"/>
      <c r="M71" s="54"/>
    </row>
    <row r="72" spans="1:13" ht="54.75" customHeight="1" x14ac:dyDescent="0.2">
      <c r="A72" s="265" t="s">
        <v>208</v>
      </c>
      <c r="B72" s="265"/>
      <c r="C72" s="265"/>
      <c r="D72" s="265"/>
      <c r="E72" s="265"/>
      <c r="F72" s="265"/>
      <c r="G72" s="265"/>
      <c r="H72" s="54"/>
      <c r="I72" s="54"/>
      <c r="J72" s="54"/>
      <c r="K72" s="54"/>
      <c r="L72" s="54"/>
      <c r="M72" s="54"/>
    </row>
    <row r="73" spans="1:13" ht="38.25" customHeight="1" x14ac:dyDescent="0.2">
      <c r="A73" s="265" t="s">
        <v>209</v>
      </c>
      <c r="B73" s="265"/>
      <c r="C73" s="265"/>
      <c r="D73" s="265"/>
      <c r="E73" s="265"/>
      <c r="F73" s="265"/>
      <c r="G73" s="265"/>
      <c r="H73" s="54"/>
      <c r="I73" s="54"/>
      <c r="J73" s="54"/>
      <c r="K73" s="54"/>
      <c r="L73" s="54"/>
      <c r="M73" s="54"/>
    </row>
    <row r="74" spans="1:13" ht="14.25" customHeight="1" x14ac:dyDescent="0.2">
      <c r="A74" s="265" t="s">
        <v>210</v>
      </c>
      <c r="B74" s="265"/>
      <c r="C74" s="265"/>
      <c r="D74" s="265"/>
      <c r="E74" s="265"/>
      <c r="F74" s="265"/>
      <c r="G74" s="265"/>
      <c r="H74" s="54"/>
      <c r="I74" s="54"/>
      <c r="J74" s="54"/>
      <c r="K74" s="54"/>
      <c r="L74" s="54"/>
      <c r="M74" s="54"/>
    </row>
    <row r="75" spans="1:13" x14ac:dyDescent="0.2">
      <c r="A75" s="265"/>
      <c r="B75" s="265"/>
      <c r="C75" s="265"/>
      <c r="D75" s="265"/>
      <c r="E75" s="265"/>
      <c r="F75" s="265"/>
      <c r="G75" s="265"/>
      <c r="H75" s="54"/>
      <c r="I75" s="54"/>
      <c r="J75" s="54"/>
      <c r="K75" s="54"/>
      <c r="L75" s="54"/>
      <c r="M75" s="54"/>
    </row>
    <row r="76" spans="1:13" x14ac:dyDescent="0.2">
      <c r="A76" s="215"/>
      <c r="B76" s="215"/>
      <c r="C76" s="215"/>
      <c r="D76" s="215"/>
      <c r="E76" s="215"/>
      <c r="F76" s="215"/>
      <c r="G76" s="215"/>
      <c r="H76" s="54"/>
      <c r="I76" s="54"/>
      <c r="J76" s="54"/>
      <c r="K76" s="54"/>
      <c r="L76" s="54"/>
      <c r="M76" s="54"/>
    </row>
    <row r="77" spans="1:13" x14ac:dyDescent="0.2">
      <c r="A77" s="217"/>
      <c r="B77" s="54"/>
      <c r="C77" s="54"/>
      <c r="D77" s="54"/>
      <c r="E77" s="54"/>
      <c r="F77" s="54"/>
      <c r="G77" s="54"/>
      <c r="H77" s="54"/>
      <c r="I77" s="54"/>
      <c r="J77" s="54"/>
      <c r="K77" s="54"/>
      <c r="L77" s="54"/>
      <c r="M77" s="54"/>
    </row>
    <row r="78" spans="1:13" ht="15" x14ac:dyDescent="0.2">
      <c r="A78" s="222" t="s">
        <v>76</v>
      </c>
      <c r="B78" s="54"/>
      <c r="C78" s="54"/>
      <c r="D78" s="54"/>
      <c r="E78" s="54"/>
      <c r="F78" s="54"/>
      <c r="G78" s="54"/>
      <c r="H78" s="54"/>
      <c r="I78" s="54"/>
      <c r="J78" s="54"/>
      <c r="K78" s="54"/>
      <c r="L78" s="54"/>
      <c r="M78" s="54"/>
    </row>
    <row r="79" spans="1:13" ht="15" x14ac:dyDescent="0.2">
      <c r="A79" s="222"/>
      <c r="B79" s="54"/>
      <c r="C79" s="54"/>
      <c r="D79" s="54"/>
      <c r="E79" s="54"/>
      <c r="F79" s="54"/>
      <c r="G79" s="54"/>
      <c r="H79" s="54"/>
      <c r="I79" s="54"/>
      <c r="J79" s="54"/>
      <c r="K79" s="54"/>
      <c r="L79" s="54"/>
      <c r="M79" s="54"/>
    </row>
    <row r="80" spans="1:13" x14ac:dyDescent="0.2">
      <c r="A80" s="54"/>
      <c r="B80" s="223"/>
      <c r="C80" s="224" t="s">
        <v>77</v>
      </c>
      <c r="D80" s="224" t="s">
        <v>78</v>
      </c>
      <c r="E80" s="224" t="s">
        <v>79</v>
      </c>
      <c r="F80" s="54"/>
      <c r="G80" s="54"/>
      <c r="H80" s="54"/>
      <c r="I80" s="54"/>
      <c r="J80" s="54"/>
      <c r="K80" s="54"/>
      <c r="L80" s="54"/>
      <c r="M80" s="54"/>
    </row>
    <row r="81" spans="1:13" x14ac:dyDescent="0.2">
      <c r="A81" s="54"/>
      <c r="B81" s="225" t="s">
        <v>80</v>
      </c>
      <c r="C81" s="287" t="s">
        <v>81</v>
      </c>
      <c r="D81" s="288"/>
      <c r="E81" s="289"/>
      <c r="F81" s="54"/>
      <c r="G81" s="54"/>
      <c r="H81" s="54"/>
      <c r="I81" s="54"/>
      <c r="J81" s="54"/>
      <c r="K81" s="54"/>
      <c r="L81" s="54"/>
      <c r="M81" s="54"/>
    </row>
    <row r="82" spans="1:13" x14ac:dyDescent="0.2">
      <c r="A82" s="54"/>
      <c r="B82" s="225" t="s">
        <v>82</v>
      </c>
      <c r="C82" s="290"/>
      <c r="D82" s="291"/>
      <c r="E82" s="292"/>
      <c r="F82" s="54"/>
      <c r="G82" s="54"/>
      <c r="H82" s="54"/>
      <c r="I82" s="54"/>
      <c r="J82" s="54"/>
      <c r="K82" s="54"/>
      <c r="L82" s="54"/>
      <c r="M82" s="54"/>
    </row>
    <row r="83" spans="1:13" ht="15" x14ac:dyDescent="0.2">
      <c r="A83" s="222"/>
      <c r="B83" s="54"/>
      <c r="C83" s="54"/>
      <c r="D83" s="54"/>
      <c r="E83" s="54"/>
      <c r="F83" s="54"/>
      <c r="G83" s="54"/>
      <c r="H83" s="54"/>
      <c r="I83" s="54"/>
      <c r="J83" s="54"/>
      <c r="K83" s="54"/>
      <c r="L83" s="54"/>
      <c r="M83" s="54"/>
    </row>
    <row r="84" spans="1:13" ht="15" x14ac:dyDescent="0.2">
      <c r="A84" s="222"/>
      <c r="B84" s="54"/>
      <c r="C84" s="54"/>
      <c r="D84" s="54"/>
      <c r="E84" s="54"/>
      <c r="F84" s="54"/>
      <c r="G84" s="54"/>
      <c r="H84" s="54"/>
      <c r="I84" s="54"/>
      <c r="J84" s="54"/>
      <c r="K84" s="54"/>
      <c r="L84" s="54"/>
      <c r="M84" s="54"/>
    </row>
    <row r="85" spans="1:13" ht="15" x14ac:dyDescent="0.2">
      <c r="A85" s="222" t="s">
        <v>182</v>
      </c>
      <c r="B85" s="54"/>
      <c r="C85" s="54"/>
      <c r="D85" s="54"/>
      <c r="E85" s="54"/>
      <c r="F85" s="54"/>
      <c r="G85" s="54"/>
      <c r="H85" s="54"/>
      <c r="I85" s="54"/>
      <c r="J85" s="54"/>
      <c r="K85" s="54"/>
      <c r="L85" s="54"/>
      <c r="M85" s="54"/>
    </row>
    <row r="86" spans="1:13" ht="15" x14ac:dyDescent="0.2">
      <c r="A86" s="222"/>
      <c r="B86" s="54"/>
      <c r="C86" s="54"/>
      <c r="D86" s="54"/>
      <c r="E86" s="54"/>
      <c r="F86" s="54"/>
      <c r="G86" s="54"/>
      <c r="H86" s="54"/>
      <c r="I86" s="54"/>
      <c r="J86" s="54"/>
      <c r="K86" s="54"/>
      <c r="L86" s="54"/>
      <c r="M86" s="54"/>
    </row>
    <row r="87" spans="1:13" ht="25.5" x14ac:dyDescent="0.2">
      <c r="A87" s="54"/>
      <c r="B87" s="223" t="s">
        <v>83</v>
      </c>
      <c r="C87" s="224" t="s">
        <v>84</v>
      </c>
      <c r="D87" s="224" t="s">
        <v>85</v>
      </c>
      <c r="E87" s="224" t="s">
        <v>86</v>
      </c>
      <c r="F87" s="224" t="s">
        <v>87</v>
      </c>
      <c r="G87" s="54"/>
      <c r="H87" s="54"/>
      <c r="I87" s="54"/>
      <c r="J87" s="54"/>
      <c r="K87" s="54"/>
      <c r="L87" s="54"/>
      <c r="M87" s="54"/>
    </row>
    <row r="88" spans="1:13" x14ac:dyDescent="0.2">
      <c r="A88" s="54"/>
      <c r="B88" s="223" t="s">
        <v>88</v>
      </c>
      <c r="C88" s="287" t="s">
        <v>81</v>
      </c>
      <c r="D88" s="288"/>
      <c r="E88" s="288"/>
      <c r="F88" s="289"/>
      <c r="G88" s="54"/>
      <c r="H88" s="54"/>
      <c r="I88" s="54"/>
      <c r="J88" s="54"/>
      <c r="K88" s="54"/>
      <c r="L88" s="54"/>
      <c r="M88" s="54"/>
    </row>
    <row r="89" spans="1:13" x14ac:dyDescent="0.2">
      <c r="A89" s="54"/>
      <c r="B89" s="223" t="s">
        <v>89</v>
      </c>
      <c r="C89" s="290"/>
      <c r="D89" s="291"/>
      <c r="E89" s="291"/>
      <c r="F89" s="292"/>
      <c r="G89" s="54"/>
      <c r="H89" s="54"/>
      <c r="I89" s="54"/>
      <c r="J89" s="54"/>
      <c r="K89" s="54"/>
      <c r="L89" s="54"/>
      <c r="M89" s="54"/>
    </row>
    <row r="90" spans="1:13" ht="15" x14ac:dyDescent="0.2">
      <c r="A90" s="222"/>
      <c r="B90" s="54"/>
      <c r="C90" s="54"/>
      <c r="D90" s="54"/>
      <c r="E90" s="54"/>
      <c r="F90" s="54"/>
      <c r="G90" s="54"/>
      <c r="H90" s="54"/>
      <c r="I90" s="54"/>
      <c r="J90" s="54"/>
      <c r="K90" s="54"/>
      <c r="L90" s="54"/>
      <c r="M90" s="54"/>
    </row>
    <row r="91" spans="1:13" ht="15" x14ac:dyDescent="0.2">
      <c r="A91" s="222"/>
      <c r="B91" s="54"/>
      <c r="C91" s="54"/>
      <c r="D91" s="54"/>
      <c r="E91" s="54"/>
      <c r="F91" s="54"/>
      <c r="G91" s="54"/>
      <c r="H91" s="54"/>
      <c r="I91" s="54"/>
      <c r="J91" s="54"/>
      <c r="K91" s="54"/>
      <c r="L91" s="54"/>
      <c r="M91" s="54"/>
    </row>
    <row r="92" spans="1:13" ht="15" x14ac:dyDescent="0.2">
      <c r="A92" s="266" t="s">
        <v>183</v>
      </c>
      <c r="B92" s="266"/>
      <c r="C92" s="266"/>
      <c r="D92" s="266"/>
      <c r="E92" s="266"/>
      <c r="F92" s="266"/>
      <c r="G92" s="266"/>
      <c r="H92" s="54"/>
      <c r="I92" s="54"/>
      <c r="J92" s="54"/>
      <c r="K92" s="54"/>
      <c r="L92" s="54"/>
      <c r="M92" s="54"/>
    </row>
    <row r="93" spans="1:13" ht="15" x14ac:dyDescent="0.2">
      <c r="A93" s="222" t="s">
        <v>81</v>
      </c>
      <c r="B93" s="54"/>
      <c r="C93" s="54"/>
      <c r="D93" s="54"/>
      <c r="E93" s="54"/>
      <c r="F93" s="54"/>
      <c r="G93" s="54"/>
      <c r="H93" s="54"/>
      <c r="I93" s="54"/>
      <c r="J93" s="54"/>
      <c r="K93" s="54"/>
      <c r="L93" s="54"/>
      <c r="M93" s="54"/>
    </row>
    <row r="94" spans="1:13" ht="15" x14ac:dyDescent="0.2">
      <c r="A94" s="222"/>
      <c r="B94" s="54"/>
      <c r="C94" s="54"/>
      <c r="D94" s="54"/>
      <c r="E94" s="54"/>
      <c r="F94" s="54"/>
      <c r="G94" s="54"/>
      <c r="H94" s="54"/>
      <c r="I94" s="54"/>
      <c r="J94" s="54"/>
      <c r="K94" s="54"/>
      <c r="L94" s="54"/>
      <c r="M94" s="54"/>
    </row>
    <row r="95" spans="1:13" ht="15" x14ac:dyDescent="0.2">
      <c r="A95" s="270" t="s">
        <v>184</v>
      </c>
      <c r="B95" s="270"/>
      <c r="C95" s="270"/>
      <c r="D95" s="270"/>
      <c r="E95" s="270"/>
      <c r="F95" s="270"/>
      <c r="G95" s="270"/>
      <c r="H95" s="54"/>
      <c r="I95" s="54"/>
      <c r="J95" s="54"/>
      <c r="K95" s="54"/>
      <c r="L95" s="54"/>
      <c r="M95" s="54"/>
    </row>
    <row r="96" spans="1:13" ht="15" x14ac:dyDescent="0.2">
      <c r="A96" s="222"/>
      <c r="B96" s="54"/>
      <c r="C96" s="54"/>
      <c r="D96" s="54"/>
      <c r="E96" s="54"/>
      <c r="F96" s="54"/>
      <c r="G96" s="54"/>
      <c r="H96" s="54"/>
      <c r="I96" s="54"/>
      <c r="J96" s="54"/>
      <c r="K96" s="54"/>
      <c r="L96" s="54"/>
      <c r="M96" s="54"/>
    </row>
    <row r="97" spans="1:13" x14ac:dyDescent="0.2">
      <c r="A97" s="269" t="s">
        <v>211</v>
      </c>
      <c r="B97" s="269"/>
      <c r="C97" s="269"/>
      <c r="D97" s="269"/>
      <c r="E97" s="269"/>
      <c r="F97" s="269"/>
      <c r="G97" s="269"/>
      <c r="H97" s="54"/>
      <c r="I97" s="54"/>
      <c r="J97" s="54"/>
      <c r="K97" s="54"/>
      <c r="L97" s="54"/>
      <c r="M97" s="54"/>
    </row>
    <row r="98" spans="1:13" ht="37.5" customHeight="1" x14ac:dyDescent="0.2">
      <c r="A98" s="269"/>
      <c r="B98" s="269"/>
      <c r="C98" s="269"/>
      <c r="D98" s="269"/>
      <c r="E98" s="269"/>
      <c r="F98" s="269"/>
      <c r="G98" s="269"/>
      <c r="H98" s="54"/>
      <c r="I98" s="54"/>
      <c r="J98" s="54"/>
      <c r="K98" s="54"/>
      <c r="L98" s="54"/>
      <c r="M98" s="54"/>
    </row>
    <row r="99" spans="1:13" x14ac:dyDescent="0.2">
      <c r="A99" s="269" t="s">
        <v>212</v>
      </c>
      <c r="B99" s="269"/>
      <c r="C99" s="269"/>
      <c r="D99" s="269"/>
      <c r="E99" s="269"/>
      <c r="F99" s="269"/>
      <c r="G99" s="269"/>
      <c r="H99" s="54"/>
      <c r="I99" s="54"/>
      <c r="J99" s="54"/>
      <c r="K99" s="54"/>
      <c r="L99" s="54"/>
      <c r="M99" s="54"/>
    </row>
    <row r="100" spans="1:13" ht="37.5" customHeight="1" x14ac:dyDescent="0.2">
      <c r="A100" s="269"/>
      <c r="B100" s="269"/>
      <c r="C100" s="269"/>
      <c r="D100" s="269"/>
      <c r="E100" s="269"/>
      <c r="F100" s="269"/>
      <c r="G100" s="269"/>
      <c r="H100" s="54"/>
      <c r="I100" s="54"/>
      <c r="J100" s="54"/>
      <c r="K100" s="54"/>
      <c r="L100" s="54"/>
      <c r="M100" s="54"/>
    </row>
    <row r="101" spans="1:13" x14ac:dyDescent="0.2">
      <c r="A101" s="269" t="s">
        <v>213</v>
      </c>
      <c r="B101" s="269"/>
      <c r="C101" s="269"/>
      <c r="D101" s="269"/>
      <c r="E101" s="269"/>
      <c r="F101" s="269"/>
      <c r="G101" s="269"/>
      <c r="H101" s="54"/>
      <c r="I101" s="54"/>
      <c r="J101" s="54"/>
      <c r="K101" s="54"/>
      <c r="L101" s="54"/>
      <c r="M101" s="54"/>
    </row>
    <row r="102" spans="1:13" ht="25.5" customHeight="1" x14ac:dyDescent="0.2">
      <c r="A102" s="269"/>
      <c r="B102" s="269"/>
      <c r="C102" s="269"/>
      <c r="D102" s="269"/>
      <c r="E102" s="269"/>
      <c r="F102" s="269"/>
      <c r="G102" s="269"/>
      <c r="H102" s="54"/>
      <c r="I102" s="54"/>
      <c r="J102" s="54"/>
      <c r="K102" s="54"/>
      <c r="L102" s="54"/>
      <c r="M102" s="54"/>
    </row>
    <row r="103" spans="1:13" ht="15" x14ac:dyDescent="0.2">
      <c r="A103" s="222"/>
      <c r="B103" s="54"/>
      <c r="C103" s="54"/>
      <c r="D103" s="54"/>
      <c r="E103" s="54"/>
      <c r="F103" s="54"/>
      <c r="G103" s="54"/>
      <c r="H103" s="54"/>
      <c r="I103" s="54"/>
      <c r="J103" s="54"/>
      <c r="K103" s="54"/>
      <c r="L103" s="54"/>
      <c r="M103" s="54"/>
    </row>
    <row r="104" spans="1:13" ht="30" x14ac:dyDescent="0.2">
      <c r="A104" s="54"/>
      <c r="B104" s="226" t="s">
        <v>90</v>
      </c>
      <c r="C104" s="226" t="s">
        <v>91</v>
      </c>
      <c r="D104" s="226" t="s">
        <v>92</v>
      </c>
      <c r="E104" s="54"/>
      <c r="F104" s="54"/>
      <c r="G104" s="54"/>
      <c r="H104" s="54"/>
      <c r="I104" s="54"/>
      <c r="J104" s="54"/>
      <c r="K104" s="54"/>
      <c r="L104" s="54"/>
      <c r="M104" s="54"/>
    </row>
    <row r="105" spans="1:13" x14ac:dyDescent="0.2">
      <c r="A105" s="54"/>
      <c r="B105" s="223" t="s">
        <v>93</v>
      </c>
      <c r="C105" s="275" t="s">
        <v>192</v>
      </c>
      <c r="D105" s="276"/>
      <c r="E105" s="54"/>
      <c r="F105" s="54"/>
      <c r="G105" s="54"/>
      <c r="H105" s="54"/>
      <c r="I105" s="54"/>
      <c r="J105" s="54"/>
      <c r="K105" s="54"/>
      <c r="L105" s="54"/>
      <c r="M105" s="54"/>
    </row>
    <row r="106" spans="1:13" x14ac:dyDescent="0.2">
      <c r="A106" s="54"/>
      <c r="B106" s="223" t="s">
        <v>151</v>
      </c>
      <c r="C106" s="277"/>
      <c r="D106" s="278"/>
      <c r="E106" s="54"/>
      <c r="F106" s="54"/>
      <c r="G106" s="54"/>
      <c r="H106" s="54"/>
      <c r="I106" s="54"/>
      <c r="J106" s="54"/>
      <c r="K106" s="54"/>
      <c r="L106" s="54"/>
      <c r="M106" s="54"/>
    </row>
    <row r="107" spans="1:13" x14ac:dyDescent="0.2">
      <c r="A107" s="54"/>
      <c r="B107" s="223" t="s">
        <v>94</v>
      </c>
      <c r="C107" s="279"/>
      <c r="D107" s="280"/>
      <c r="E107" s="54"/>
      <c r="F107" s="54"/>
      <c r="G107" s="54"/>
      <c r="H107" s="54"/>
      <c r="I107" s="54"/>
      <c r="J107" s="54"/>
      <c r="K107" s="54"/>
      <c r="L107" s="54"/>
      <c r="M107" s="54"/>
    </row>
    <row r="108" spans="1:13" ht="15" x14ac:dyDescent="0.2">
      <c r="A108" s="54"/>
      <c r="B108" s="227" t="s">
        <v>95</v>
      </c>
      <c r="C108" s="228">
        <f>+SUM(C105:C107)</f>
        <v>0</v>
      </c>
      <c r="D108" s="228">
        <f>+SUM(D105:D107)</f>
        <v>0</v>
      </c>
      <c r="E108" s="54"/>
      <c r="F108" s="54"/>
      <c r="G108" s="54"/>
      <c r="H108" s="54"/>
      <c r="I108" s="54"/>
      <c r="J108" s="54"/>
      <c r="K108" s="54"/>
      <c r="L108" s="54"/>
      <c r="M108" s="54"/>
    </row>
    <row r="109" spans="1:13" ht="15" x14ac:dyDescent="0.2">
      <c r="A109" s="222"/>
      <c r="B109" s="54"/>
      <c r="C109" s="54"/>
      <c r="D109" s="54"/>
      <c r="E109" s="54"/>
      <c r="F109" s="54"/>
      <c r="G109" s="54"/>
      <c r="H109" s="54"/>
      <c r="I109" s="54"/>
      <c r="J109" s="54"/>
      <c r="K109" s="54"/>
      <c r="L109" s="54"/>
      <c r="M109" s="54"/>
    </row>
    <row r="110" spans="1:13" ht="15" x14ac:dyDescent="0.2">
      <c r="A110" s="222"/>
      <c r="B110" s="54"/>
      <c r="C110" s="54"/>
      <c r="D110" s="54"/>
      <c r="E110" s="54"/>
      <c r="F110" s="54"/>
      <c r="G110" s="54"/>
      <c r="H110" s="54"/>
      <c r="I110" s="54"/>
      <c r="J110" s="54"/>
      <c r="K110" s="54"/>
      <c r="L110" s="54"/>
      <c r="M110" s="54"/>
    </row>
    <row r="111" spans="1:13" ht="15" x14ac:dyDescent="0.2">
      <c r="A111" s="222"/>
      <c r="B111" s="54"/>
      <c r="C111" s="54"/>
      <c r="D111" s="54"/>
      <c r="E111" s="54"/>
      <c r="F111" s="54"/>
      <c r="G111" s="54"/>
      <c r="H111" s="54"/>
      <c r="I111" s="54"/>
      <c r="J111" s="54"/>
      <c r="K111" s="54"/>
      <c r="L111" s="54"/>
      <c r="M111" s="54"/>
    </row>
    <row r="112" spans="1:13" ht="15" x14ac:dyDescent="0.2">
      <c r="A112" s="222" t="s">
        <v>185</v>
      </c>
      <c r="B112" s="54"/>
      <c r="C112" s="54"/>
      <c r="D112" s="54"/>
      <c r="E112" s="54"/>
      <c r="F112" s="54"/>
      <c r="G112" s="54"/>
      <c r="H112" s="54"/>
      <c r="I112" s="54"/>
      <c r="J112" s="54"/>
      <c r="K112" s="54"/>
      <c r="L112" s="54"/>
      <c r="M112" s="54"/>
    </row>
    <row r="113" spans="1:13" ht="15" x14ac:dyDescent="0.2">
      <c r="A113" s="222"/>
      <c r="B113" s="54"/>
      <c r="C113" s="54"/>
      <c r="D113" s="54"/>
      <c r="E113" s="54"/>
      <c r="F113" s="54"/>
      <c r="G113" s="54"/>
      <c r="H113" s="54"/>
      <c r="I113" s="54"/>
      <c r="J113" s="54"/>
      <c r="K113" s="54"/>
      <c r="L113" s="54"/>
      <c r="M113" s="54"/>
    </row>
    <row r="114" spans="1:13" ht="15" x14ac:dyDescent="0.2">
      <c r="A114" s="222"/>
      <c r="B114" s="54"/>
      <c r="C114" s="54"/>
      <c r="D114" s="54"/>
      <c r="E114" s="54"/>
      <c r="F114" s="54"/>
      <c r="G114" s="54"/>
      <c r="H114" s="54"/>
      <c r="I114" s="54"/>
      <c r="J114" s="54"/>
      <c r="K114" s="54"/>
      <c r="L114" s="54"/>
      <c r="M114" s="54"/>
    </row>
    <row r="115" spans="1:13" ht="30" x14ac:dyDescent="0.2">
      <c r="A115" s="54"/>
      <c r="B115" s="229" t="s">
        <v>96</v>
      </c>
      <c r="C115" s="226" t="s">
        <v>97</v>
      </c>
      <c r="D115" s="226" t="s">
        <v>98</v>
      </c>
      <c r="E115" s="226" t="s">
        <v>99</v>
      </c>
      <c r="F115" s="54"/>
      <c r="G115" s="54"/>
      <c r="H115" s="54"/>
      <c r="I115" s="54"/>
      <c r="J115" s="54"/>
      <c r="K115" s="54"/>
      <c r="L115" s="54"/>
      <c r="M115" s="54"/>
    </row>
    <row r="116" spans="1:13" ht="15" x14ac:dyDescent="0.2">
      <c r="A116" s="54"/>
      <c r="B116" s="227" t="s">
        <v>100</v>
      </c>
      <c r="C116" s="228"/>
      <c r="D116" s="230"/>
      <c r="E116" s="228"/>
      <c r="F116" s="54"/>
      <c r="G116" s="54"/>
      <c r="H116" s="54"/>
      <c r="I116" s="54"/>
      <c r="J116" s="54"/>
      <c r="K116" s="54"/>
      <c r="L116" s="54"/>
      <c r="M116" s="54"/>
    </row>
    <row r="117" spans="1:13" x14ac:dyDescent="0.2">
      <c r="A117" s="54"/>
      <c r="B117" s="223" t="s">
        <v>101</v>
      </c>
      <c r="C117" s="231"/>
      <c r="D117" s="231"/>
      <c r="E117" s="231"/>
      <c r="F117" s="54"/>
      <c r="G117" s="54"/>
      <c r="H117" s="54"/>
      <c r="I117" s="54"/>
      <c r="J117" s="54"/>
      <c r="K117" s="54"/>
      <c r="L117" s="54"/>
      <c r="M117" s="54"/>
    </row>
    <row r="118" spans="1:13" x14ac:dyDescent="0.2">
      <c r="A118" s="54"/>
      <c r="B118" s="223" t="s">
        <v>102</v>
      </c>
      <c r="C118" s="231"/>
      <c r="D118" s="231"/>
      <c r="E118" s="231"/>
      <c r="F118" s="54"/>
      <c r="G118" s="54"/>
      <c r="H118" s="54"/>
      <c r="I118" s="54"/>
      <c r="J118" s="54"/>
      <c r="K118" s="54"/>
      <c r="L118" s="54"/>
      <c r="M118" s="54"/>
    </row>
    <row r="119" spans="1:13" x14ac:dyDescent="0.2">
      <c r="A119" s="54"/>
      <c r="B119" s="223" t="s">
        <v>103</v>
      </c>
      <c r="C119" s="231"/>
      <c r="D119" s="231"/>
      <c r="E119" s="231"/>
      <c r="F119" s="54"/>
      <c r="G119" s="54"/>
      <c r="H119" s="54"/>
      <c r="I119" s="54"/>
      <c r="J119" s="54"/>
      <c r="K119" s="54"/>
      <c r="L119" s="54"/>
      <c r="M119" s="54"/>
    </row>
    <row r="120" spans="1:13" ht="15" x14ac:dyDescent="0.2">
      <c r="A120" s="54"/>
      <c r="B120" s="227" t="s">
        <v>104</v>
      </c>
      <c r="C120" s="228"/>
      <c r="D120" s="228"/>
      <c r="E120" s="228"/>
      <c r="F120" s="54"/>
      <c r="G120" s="54"/>
      <c r="H120" s="54"/>
      <c r="I120" s="54"/>
      <c r="J120" s="54"/>
      <c r="K120" s="54"/>
      <c r="L120" s="54"/>
      <c r="M120" s="54"/>
    </row>
    <row r="121" spans="1:13" x14ac:dyDescent="0.2">
      <c r="A121" s="54"/>
      <c r="B121" s="223" t="s">
        <v>105</v>
      </c>
      <c r="C121" s="232"/>
      <c r="D121" s="232"/>
      <c r="E121" s="231"/>
      <c r="F121" s="54"/>
      <c r="G121" s="54"/>
      <c r="H121" s="54"/>
      <c r="I121" s="54"/>
      <c r="J121" s="54"/>
      <c r="K121" s="54"/>
      <c r="L121" s="54"/>
      <c r="M121" s="54"/>
    </row>
    <row r="122" spans="1:13" x14ac:dyDescent="0.2">
      <c r="A122" s="54"/>
      <c r="B122" s="223" t="s">
        <v>106</v>
      </c>
      <c r="C122" s="231">
        <v>1000000</v>
      </c>
      <c r="D122" s="232">
        <v>1250000000</v>
      </c>
      <c r="E122" s="231">
        <v>2</v>
      </c>
      <c r="F122" s="54"/>
      <c r="G122" s="54"/>
      <c r="H122" s="54"/>
      <c r="I122" s="54"/>
      <c r="J122" s="54"/>
      <c r="K122" s="54"/>
      <c r="L122" s="54"/>
      <c r="M122" s="54"/>
    </row>
    <row r="123" spans="1:13" x14ac:dyDescent="0.2">
      <c r="A123" s="54"/>
      <c r="B123" s="223" t="s">
        <v>107</v>
      </c>
      <c r="C123" s="231">
        <v>1000000</v>
      </c>
      <c r="D123" s="232">
        <v>1250000000</v>
      </c>
      <c r="E123" s="231">
        <v>2</v>
      </c>
      <c r="F123" s="54"/>
      <c r="G123" s="54"/>
      <c r="H123" s="54"/>
      <c r="I123" s="54"/>
      <c r="J123" s="54"/>
      <c r="K123" s="54"/>
      <c r="L123" s="54"/>
      <c r="M123" s="54"/>
    </row>
    <row r="124" spans="1:13" ht="15.75" x14ac:dyDescent="0.3">
      <c r="A124" s="54"/>
      <c r="B124" s="227" t="s">
        <v>108</v>
      </c>
      <c r="C124" s="228"/>
      <c r="D124" s="298"/>
      <c r="E124" s="228"/>
      <c r="F124" s="54"/>
      <c r="G124" s="54"/>
      <c r="H124" s="54"/>
      <c r="I124" s="54"/>
      <c r="J124" s="54"/>
      <c r="K124" s="54"/>
      <c r="L124" s="54"/>
      <c r="M124" s="54"/>
    </row>
    <row r="125" spans="1:13" x14ac:dyDescent="0.2">
      <c r="A125" s="54"/>
      <c r="B125" s="223" t="s">
        <v>109</v>
      </c>
      <c r="C125" s="231">
        <v>1000000</v>
      </c>
      <c r="D125" s="232">
        <v>1250000000</v>
      </c>
      <c r="E125" s="231">
        <v>2</v>
      </c>
      <c r="F125" s="54"/>
      <c r="G125" s="54"/>
      <c r="H125" s="54"/>
      <c r="I125" s="54"/>
      <c r="J125" s="54"/>
      <c r="K125" s="54"/>
      <c r="L125" s="54"/>
      <c r="M125" s="54"/>
    </row>
    <row r="126" spans="1:13" x14ac:dyDescent="0.2">
      <c r="A126" s="54"/>
      <c r="B126" s="223" t="s">
        <v>110</v>
      </c>
      <c r="C126" s="231">
        <v>1000000</v>
      </c>
      <c r="D126" s="232">
        <v>1250000000</v>
      </c>
      <c r="E126" s="231">
        <v>2</v>
      </c>
      <c r="F126" s="54"/>
      <c r="G126" s="54"/>
      <c r="H126" s="54"/>
      <c r="I126" s="54"/>
      <c r="J126" s="54"/>
      <c r="K126" s="54"/>
      <c r="L126" s="54"/>
      <c r="M126" s="54"/>
    </row>
    <row r="127" spans="1:13" x14ac:dyDescent="0.2">
      <c r="A127" s="54"/>
      <c r="B127" s="223" t="s">
        <v>111</v>
      </c>
      <c r="C127" s="231">
        <v>1000000</v>
      </c>
      <c r="D127" s="232">
        <v>1250000000</v>
      </c>
      <c r="E127" s="231">
        <v>2</v>
      </c>
      <c r="F127" s="54"/>
      <c r="G127" s="54"/>
      <c r="H127" s="54"/>
      <c r="I127" s="54"/>
      <c r="J127" s="54"/>
      <c r="K127" s="54"/>
      <c r="L127" s="54"/>
      <c r="M127" s="54"/>
    </row>
    <row r="128" spans="1:13" ht="15.75" x14ac:dyDescent="0.3">
      <c r="A128" s="54"/>
      <c r="B128" s="227" t="s">
        <v>112</v>
      </c>
      <c r="C128" s="228"/>
      <c r="D128" s="233"/>
      <c r="E128" s="228"/>
      <c r="F128" s="54"/>
      <c r="G128" s="54"/>
      <c r="H128" s="54"/>
      <c r="I128" s="54"/>
      <c r="J128" s="54"/>
      <c r="K128" s="54"/>
      <c r="L128" s="54"/>
      <c r="M128" s="54"/>
    </row>
    <row r="129" spans="1:13" x14ac:dyDescent="0.2">
      <c r="A129" s="54"/>
      <c r="B129" s="223" t="s">
        <v>113</v>
      </c>
      <c r="C129" s="231"/>
      <c r="D129" s="231"/>
      <c r="E129" s="231"/>
      <c r="F129" s="54"/>
      <c r="G129" s="54"/>
      <c r="H129" s="54"/>
      <c r="I129" s="54"/>
      <c r="J129" s="54"/>
      <c r="K129" s="54"/>
      <c r="L129" s="54"/>
      <c r="M129" s="54"/>
    </row>
    <row r="130" spans="1:13" x14ac:dyDescent="0.2">
      <c r="A130" s="54"/>
      <c r="B130" s="223" t="s">
        <v>114</v>
      </c>
      <c r="C130" s="231"/>
      <c r="D130" s="231"/>
      <c r="E130" s="231"/>
      <c r="F130" s="54"/>
      <c r="G130" s="54"/>
      <c r="H130" s="54"/>
      <c r="I130" s="54"/>
      <c r="J130" s="54"/>
      <c r="K130" s="54"/>
      <c r="L130" s="54"/>
      <c r="M130" s="54"/>
    </row>
    <row r="131" spans="1:13" x14ac:dyDescent="0.2">
      <c r="A131" s="54"/>
      <c r="B131" s="223" t="s">
        <v>115</v>
      </c>
      <c r="C131" s="231"/>
      <c r="D131" s="231"/>
      <c r="E131" s="231"/>
      <c r="F131" s="54"/>
      <c r="G131" s="54"/>
      <c r="H131" s="54"/>
      <c r="I131" s="54"/>
      <c r="J131" s="54"/>
      <c r="K131" s="54"/>
      <c r="L131" s="54"/>
      <c r="M131" s="54"/>
    </row>
    <row r="132" spans="1:13" ht="15" x14ac:dyDescent="0.2">
      <c r="A132" s="222"/>
      <c r="B132" s="54"/>
      <c r="C132" s="54"/>
      <c r="D132" s="54"/>
      <c r="E132" s="54"/>
      <c r="F132" s="54"/>
      <c r="G132" s="54"/>
      <c r="H132" s="54"/>
      <c r="I132" s="54"/>
      <c r="J132" s="54"/>
      <c r="K132" s="54"/>
      <c r="L132" s="54"/>
      <c r="M132" s="54"/>
    </row>
    <row r="133" spans="1:13" ht="15" x14ac:dyDescent="0.2">
      <c r="A133" s="222"/>
      <c r="B133" s="54"/>
      <c r="C133" s="54"/>
      <c r="D133" s="54"/>
      <c r="E133" s="54"/>
      <c r="F133" s="54"/>
      <c r="G133" s="54"/>
      <c r="H133" s="54"/>
      <c r="I133" s="54"/>
      <c r="J133" s="54"/>
      <c r="K133" s="54"/>
      <c r="L133" s="54"/>
      <c r="M133" s="54"/>
    </row>
    <row r="134" spans="1:13" ht="15" x14ac:dyDescent="0.2">
      <c r="A134" s="222" t="s">
        <v>116</v>
      </c>
      <c r="B134" s="54"/>
      <c r="C134" s="54"/>
      <c r="D134" s="54"/>
      <c r="E134" s="54"/>
      <c r="F134" s="54"/>
      <c r="G134" s="54"/>
      <c r="H134" s="54"/>
      <c r="I134" s="54"/>
      <c r="J134" s="54"/>
      <c r="K134" s="54"/>
      <c r="L134" s="54"/>
      <c r="M134" s="54"/>
    </row>
    <row r="135" spans="1:13" ht="15" x14ac:dyDescent="0.2">
      <c r="A135" s="222"/>
      <c r="B135" s="54"/>
      <c r="C135" s="54"/>
      <c r="D135" s="54"/>
      <c r="E135" s="54"/>
      <c r="F135" s="54"/>
      <c r="G135" s="54"/>
      <c r="H135" s="54"/>
      <c r="I135" s="54"/>
      <c r="J135" s="54"/>
      <c r="K135" s="54"/>
      <c r="L135" s="54"/>
      <c r="M135" s="54"/>
    </row>
    <row r="136" spans="1:13" ht="15" x14ac:dyDescent="0.2">
      <c r="A136" s="222" t="s">
        <v>117</v>
      </c>
      <c r="B136" s="54"/>
      <c r="C136" s="54"/>
      <c r="D136" s="54"/>
      <c r="E136" s="54"/>
      <c r="F136" s="54"/>
      <c r="G136" s="54"/>
      <c r="H136" s="54"/>
      <c r="I136" s="54"/>
      <c r="J136" s="54"/>
      <c r="K136" s="54"/>
      <c r="L136" s="54"/>
      <c r="M136" s="54"/>
    </row>
    <row r="137" spans="1:13" x14ac:dyDescent="0.2">
      <c r="A137" s="265" t="s">
        <v>118</v>
      </c>
      <c r="B137" s="265"/>
      <c r="C137" s="265"/>
      <c r="D137" s="265"/>
      <c r="E137" s="265"/>
      <c r="F137" s="265"/>
      <c r="G137" s="54"/>
      <c r="H137" s="54"/>
      <c r="I137" s="54"/>
      <c r="J137" s="54"/>
      <c r="K137" s="54"/>
      <c r="L137" s="54"/>
      <c r="M137" s="54"/>
    </row>
    <row r="138" spans="1:13" ht="21" customHeight="1" x14ac:dyDescent="0.2">
      <c r="A138" s="265"/>
      <c r="B138" s="265"/>
      <c r="C138" s="265"/>
      <c r="D138" s="265"/>
      <c r="E138" s="265"/>
      <c r="F138" s="265"/>
      <c r="G138" s="54"/>
      <c r="H138" s="54"/>
      <c r="I138" s="54"/>
      <c r="J138" s="54"/>
      <c r="K138" s="54"/>
      <c r="L138" s="54"/>
      <c r="M138" s="54"/>
    </row>
    <row r="139" spans="1:13" ht="15" x14ac:dyDescent="0.2">
      <c r="A139" s="54"/>
      <c r="B139" s="272" t="s">
        <v>38</v>
      </c>
      <c r="C139" s="273"/>
      <c r="D139" s="274"/>
      <c r="E139" s="54"/>
      <c r="F139" s="54"/>
      <c r="G139" s="54"/>
      <c r="H139" s="54"/>
      <c r="I139" s="54"/>
      <c r="J139" s="54"/>
      <c r="K139" s="54"/>
      <c r="L139" s="54"/>
      <c r="M139" s="54"/>
    </row>
    <row r="140" spans="1:13" ht="30" x14ac:dyDescent="0.2">
      <c r="A140" s="54"/>
      <c r="B140" s="229" t="s">
        <v>17</v>
      </c>
      <c r="C140" s="226" t="s">
        <v>214</v>
      </c>
      <c r="D140" s="226" t="s">
        <v>215</v>
      </c>
      <c r="E140" s="54"/>
      <c r="F140" s="54"/>
      <c r="G140" s="54"/>
      <c r="H140" s="54"/>
      <c r="I140" s="54"/>
      <c r="J140" s="54"/>
      <c r="K140" s="54"/>
      <c r="L140" s="54"/>
      <c r="M140" s="54"/>
    </row>
    <row r="141" spans="1:13" x14ac:dyDescent="0.2">
      <c r="A141" s="54"/>
      <c r="B141" s="223"/>
      <c r="C141" s="223"/>
      <c r="D141" s="223"/>
      <c r="E141" s="54"/>
      <c r="F141" s="54"/>
      <c r="G141" s="54"/>
      <c r="H141" s="54"/>
      <c r="I141" s="54"/>
      <c r="J141" s="54"/>
      <c r="K141" s="54"/>
      <c r="L141" s="54"/>
      <c r="M141" s="54"/>
    </row>
    <row r="142" spans="1:13" x14ac:dyDescent="0.2">
      <c r="A142" s="54"/>
      <c r="B142" s="223" t="s">
        <v>147</v>
      </c>
      <c r="C142" s="234">
        <v>6000000</v>
      </c>
      <c r="D142" s="234">
        <v>0</v>
      </c>
      <c r="E142" s="54"/>
      <c r="F142" s="54"/>
      <c r="G142" s="54"/>
      <c r="H142" s="54"/>
      <c r="I142" s="54"/>
      <c r="J142" s="54"/>
      <c r="K142" s="54"/>
      <c r="L142" s="54"/>
      <c r="M142" s="54"/>
    </row>
    <row r="143" spans="1:13" x14ac:dyDescent="0.2">
      <c r="A143" s="54"/>
      <c r="B143" s="223" t="s">
        <v>148</v>
      </c>
      <c r="C143" s="234">
        <v>122035000</v>
      </c>
      <c r="D143" s="234">
        <v>0</v>
      </c>
      <c r="E143" s="54"/>
      <c r="F143" s="235"/>
      <c r="G143" s="54"/>
      <c r="H143" s="54"/>
      <c r="I143" s="54"/>
      <c r="J143" s="54"/>
      <c r="K143" s="54"/>
      <c r="L143" s="54"/>
      <c r="M143" s="54"/>
    </row>
    <row r="144" spans="1:13" x14ac:dyDescent="0.2">
      <c r="A144" s="54"/>
      <c r="B144" s="223" t="s">
        <v>119</v>
      </c>
      <c r="C144" s="234">
        <v>0</v>
      </c>
      <c r="D144" s="234">
        <v>0</v>
      </c>
      <c r="E144" s="54"/>
      <c r="F144" s="54"/>
      <c r="G144" s="54"/>
      <c r="H144" s="54"/>
      <c r="I144" s="54"/>
      <c r="J144" s="54"/>
      <c r="K144" s="54"/>
      <c r="L144" s="54"/>
      <c r="M144" s="54"/>
    </row>
    <row r="145" spans="1:13" ht="15" x14ac:dyDescent="0.2">
      <c r="A145" s="54"/>
      <c r="B145" s="227" t="s">
        <v>95</v>
      </c>
      <c r="C145" s="236">
        <f>SUM(C142:C144)</f>
        <v>128035000</v>
      </c>
      <c r="D145" s="236">
        <f>SUM(D142:D144)</f>
        <v>0</v>
      </c>
      <c r="E145" s="54"/>
      <c r="F145" s="54"/>
      <c r="G145" s="54"/>
      <c r="H145" s="54"/>
      <c r="I145" s="54"/>
      <c r="J145" s="54"/>
      <c r="K145" s="54"/>
      <c r="L145" s="54"/>
      <c r="M145" s="54"/>
    </row>
    <row r="146" spans="1:13" ht="15" x14ac:dyDescent="0.2">
      <c r="A146" s="54"/>
      <c r="B146" s="237"/>
      <c r="C146" s="238"/>
      <c r="D146" s="238"/>
      <c r="E146" s="54"/>
      <c r="F146" s="54"/>
      <c r="G146" s="54"/>
      <c r="H146" s="54"/>
      <c r="I146" s="54"/>
      <c r="J146" s="54"/>
      <c r="K146" s="54"/>
      <c r="L146" s="54"/>
      <c r="M146" s="54"/>
    </row>
    <row r="147" spans="1:13" ht="15" x14ac:dyDescent="0.2">
      <c r="A147" s="222"/>
      <c r="B147" s="54"/>
      <c r="C147" s="54"/>
      <c r="D147" s="54"/>
      <c r="E147" s="54"/>
      <c r="F147" s="54"/>
      <c r="G147" s="54"/>
      <c r="H147" s="54"/>
      <c r="I147" s="54"/>
      <c r="J147" s="54"/>
      <c r="K147" s="54"/>
      <c r="L147" s="54"/>
      <c r="M147" s="54"/>
    </row>
    <row r="148" spans="1:13" ht="15" x14ac:dyDescent="0.2">
      <c r="A148" s="266" t="s">
        <v>123</v>
      </c>
      <c r="B148" s="266"/>
      <c r="C148" s="266"/>
      <c r="D148" s="266"/>
      <c r="E148" s="266"/>
      <c r="F148" s="266"/>
      <c r="G148" s="54"/>
      <c r="H148" s="54"/>
      <c r="I148" s="54"/>
      <c r="J148" s="54"/>
      <c r="K148" s="54"/>
      <c r="L148" s="54"/>
      <c r="M148" s="54"/>
    </row>
    <row r="149" spans="1:13" ht="15" x14ac:dyDescent="0.2">
      <c r="A149" s="222"/>
      <c r="B149" s="54"/>
      <c r="C149" s="54"/>
      <c r="D149" s="54"/>
      <c r="E149" s="54"/>
      <c r="F149" s="54"/>
      <c r="G149" s="54"/>
      <c r="H149" s="54"/>
      <c r="I149" s="54"/>
      <c r="J149" s="54"/>
      <c r="K149" s="54"/>
      <c r="L149" s="54"/>
      <c r="M149" s="54"/>
    </row>
    <row r="150" spans="1:13" x14ac:dyDescent="0.2">
      <c r="A150" s="239" t="s">
        <v>146</v>
      </c>
      <c r="B150" s="53"/>
      <c r="C150" s="54"/>
      <c r="D150" s="54"/>
      <c r="E150" s="54"/>
      <c r="F150" s="54"/>
      <c r="G150" s="54"/>
      <c r="H150" s="54"/>
      <c r="I150" s="54"/>
      <c r="J150" s="54"/>
      <c r="K150" s="54"/>
      <c r="L150" s="54"/>
      <c r="M150" s="54"/>
    </row>
    <row r="151" spans="1:13" ht="15" x14ac:dyDescent="0.2">
      <c r="A151" s="222"/>
      <c r="B151" s="54"/>
      <c r="C151" s="54"/>
      <c r="D151" s="54"/>
      <c r="E151" s="54"/>
      <c r="F151" s="54"/>
      <c r="G151" s="54"/>
      <c r="H151" s="54"/>
      <c r="I151" s="54"/>
      <c r="J151" s="54"/>
      <c r="K151" s="54"/>
      <c r="L151" s="54"/>
      <c r="M151" s="54"/>
    </row>
    <row r="152" spans="1:13" ht="15" x14ac:dyDescent="0.2">
      <c r="A152" s="222" t="s">
        <v>120</v>
      </c>
      <c r="B152" s="54"/>
      <c r="C152" s="54"/>
      <c r="D152" s="54"/>
      <c r="E152" s="54"/>
      <c r="F152" s="54"/>
      <c r="G152" s="54"/>
      <c r="H152" s="54"/>
      <c r="I152" s="54"/>
      <c r="J152" s="54"/>
      <c r="K152" s="54"/>
      <c r="L152" s="54"/>
      <c r="M152" s="54"/>
    </row>
    <row r="153" spans="1:13" ht="15" x14ac:dyDescent="0.2">
      <c r="A153" s="222"/>
      <c r="B153" s="54"/>
      <c r="C153" s="54"/>
      <c r="D153" s="54"/>
      <c r="E153" s="54"/>
      <c r="F153" s="54"/>
      <c r="G153" s="54"/>
      <c r="H153" s="54"/>
      <c r="I153" s="54"/>
      <c r="J153" s="54"/>
      <c r="K153" s="54"/>
      <c r="L153" s="54"/>
      <c r="M153" s="54"/>
    </row>
    <row r="154" spans="1:13" ht="15" x14ac:dyDescent="0.2">
      <c r="A154" s="54"/>
      <c r="B154" s="229" t="s">
        <v>90</v>
      </c>
      <c r="C154" s="226" t="s">
        <v>77</v>
      </c>
      <c r="D154" s="226" t="s">
        <v>78</v>
      </c>
      <c r="E154" s="54"/>
      <c r="F154" s="54"/>
      <c r="G154" s="54"/>
      <c r="H154" s="54"/>
      <c r="I154" s="54"/>
      <c r="J154" s="54"/>
      <c r="K154" s="54"/>
      <c r="L154" s="54"/>
      <c r="M154" s="54"/>
    </row>
    <row r="155" spans="1:13" ht="15" customHeight="1" x14ac:dyDescent="0.2">
      <c r="A155" s="54"/>
      <c r="B155" s="223"/>
      <c r="C155" s="283" t="s">
        <v>121</v>
      </c>
      <c r="D155" s="284"/>
      <c r="E155" s="54"/>
      <c r="F155" s="54"/>
      <c r="G155" s="54"/>
      <c r="H155" s="54"/>
      <c r="I155" s="54"/>
      <c r="J155" s="54"/>
      <c r="K155" s="54"/>
      <c r="L155" s="54"/>
      <c r="M155" s="54"/>
    </row>
    <row r="156" spans="1:13" x14ac:dyDescent="0.2">
      <c r="A156" s="54"/>
      <c r="B156" s="223"/>
      <c r="C156" s="285"/>
      <c r="D156" s="286"/>
      <c r="E156" s="54"/>
      <c r="F156" s="54"/>
      <c r="G156" s="54"/>
      <c r="H156" s="54"/>
      <c r="I156" s="54"/>
      <c r="J156" s="54"/>
      <c r="K156" s="54"/>
      <c r="L156" s="54"/>
      <c r="M156" s="54"/>
    </row>
    <row r="157" spans="1:13" ht="15" x14ac:dyDescent="0.2">
      <c r="A157" s="54"/>
      <c r="B157" s="229" t="s">
        <v>95</v>
      </c>
      <c r="C157" s="223"/>
      <c r="D157" s="223"/>
      <c r="E157" s="54"/>
      <c r="F157" s="54"/>
      <c r="G157" s="54"/>
      <c r="H157" s="54"/>
      <c r="I157" s="54"/>
      <c r="J157" s="54"/>
      <c r="K157" s="54"/>
      <c r="L157" s="54"/>
      <c r="M157" s="54"/>
    </row>
    <row r="158" spans="1:13" ht="15" x14ac:dyDescent="0.2">
      <c r="A158" s="222"/>
      <c r="B158" s="54"/>
      <c r="C158" s="54"/>
      <c r="D158" s="54"/>
      <c r="E158" s="54"/>
      <c r="F158" s="54"/>
      <c r="G158" s="54"/>
      <c r="H158" s="54"/>
      <c r="I158" s="54"/>
      <c r="J158" s="54"/>
      <c r="K158" s="54"/>
      <c r="L158" s="54"/>
      <c r="M158" s="54"/>
    </row>
    <row r="159" spans="1:13" ht="15" x14ac:dyDescent="0.2">
      <c r="A159" s="222"/>
      <c r="B159" s="54"/>
      <c r="C159" s="54"/>
      <c r="D159" s="54"/>
      <c r="E159" s="54"/>
      <c r="F159" s="54"/>
      <c r="G159" s="54"/>
      <c r="H159" s="54"/>
      <c r="I159" s="54"/>
      <c r="J159" s="54"/>
      <c r="K159" s="54"/>
      <c r="L159" s="54"/>
      <c r="M159" s="54"/>
    </row>
    <row r="160" spans="1:13" ht="15" x14ac:dyDescent="0.2">
      <c r="A160" s="222" t="s">
        <v>122</v>
      </c>
      <c r="B160" s="54"/>
      <c r="C160" s="54"/>
      <c r="D160" s="54"/>
      <c r="E160" s="54"/>
      <c r="F160" s="54"/>
      <c r="G160" s="54"/>
      <c r="H160" s="54"/>
      <c r="I160" s="54"/>
      <c r="J160" s="54"/>
      <c r="K160" s="54"/>
      <c r="L160" s="54"/>
      <c r="M160" s="54"/>
    </row>
    <row r="161" spans="1:13" ht="15" x14ac:dyDescent="0.2">
      <c r="A161" s="222"/>
      <c r="B161" s="54"/>
      <c r="C161" s="54"/>
      <c r="D161" s="54"/>
      <c r="E161" s="54"/>
      <c r="F161" s="54"/>
      <c r="G161" s="54"/>
      <c r="H161" s="54"/>
      <c r="I161" s="54"/>
      <c r="J161" s="54"/>
      <c r="K161" s="54"/>
      <c r="L161" s="54"/>
      <c r="M161" s="54"/>
    </row>
    <row r="162" spans="1:13" ht="15" x14ac:dyDescent="0.2">
      <c r="A162" s="54"/>
      <c r="B162" s="226" t="s">
        <v>90</v>
      </c>
      <c r="C162" s="226" t="s">
        <v>77</v>
      </c>
      <c r="D162" s="226" t="s">
        <v>78</v>
      </c>
      <c r="E162" s="54"/>
      <c r="F162" s="54"/>
      <c r="G162" s="54"/>
      <c r="H162" s="54"/>
      <c r="I162" s="54"/>
      <c r="J162" s="54"/>
      <c r="K162" s="54"/>
      <c r="L162" s="54"/>
      <c r="M162" s="54"/>
    </row>
    <row r="163" spans="1:13" x14ac:dyDescent="0.2">
      <c r="A163" s="54"/>
      <c r="B163" s="223" t="s">
        <v>30</v>
      </c>
      <c r="C163" s="281" t="s">
        <v>192</v>
      </c>
      <c r="D163" s="282"/>
      <c r="E163" s="54"/>
      <c r="F163" s="54"/>
      <c r="G163" s="54"/>
      <c r="H163" s="54"/>
      <c r="I163" s="54"/>
      <c r="J163" s="54"/>
      <c r="K163" s="54"/>
      <c r="L163" s="54"/>
      <c r="M163" s="54"/>
    </row>
    <row r="164" spans="1:13" x14ac:dyDescent="0.2">
      <c r="A164" s="54"/>
      <c r="B164" s="223"/>
      <c r="C164" s="240"/>
      <c r="D164" s="240"/>
      <c r="E164" s="54"/>
      <c r="F164" s="54"/>
      <c r="G164" s="54"/>
      <c r="H164" s="54"/>
      <c r="I164" s="54"/>
      <c r="J164" s="54"/>
      <c r="K164" s="54"/>
      <c r="L164" s="54"/>
      <c r="M164" s="54"/>
    </row>
    <row r="165" spans="1:13" ht="15" x14ac:dyDescent="0.2">
      <c r="A165" s="54"/>
      <c r="B165" s="229" t="s">
        <v>95</v>
      </c>
      <c r="C165" s="241"/>
      <c r="D165" s="241"/>
      <c r="E165" s="54"/>
      <c r="F165" s="54"/>
      <c r="G165" s="54"/>
      <c r="H165" s="54"/>
      <c r="I165" s="54"/>
      <c r="J165" s="54"/>
      <c r="K165" s="54"/>
      <c r="L165" s="54"/>
      <c r="M165" s="54"/>
    </row>
    <row r="166" spans="1:13" x14ac:dyDescent="0.2">
      <c r="A166" s="217"/>
      <c r="B166" s="54"/>
      <c r="C166" s="54"/>
      <c r="D166" s="54"/>
      <c r="E166" s="54"/>
      <c r="F166" s="54"/>
      <c r="G166" s="54"/>
      <c r="H166" s="54"/>
      <c r="I166" s="54"/>
      <c r="J166" s="54"/>
      <c r="K166" s="54"/>
      <c r="L166" s="54"/>
      <c r="M166" s="54"/>
    </row>
    <row r="167" spans="1:13" x14ac:dyDescent="0.2">
      <c r="A167" s="54"/>
      <c r="B167" s="54"/>
      <c r="C167" s="54"/>
      <c r="D167" s="54"/>
      <c r="E167" s="54"/>
      <c r="F167" s="54"/>
      <c r="G167" s="54"/>
      <c r="H167" s="54"/>
      <c r="I167" s="54"/>
      <c r="J167" s="54"/>
      <c r="K167" s="54"/>
      <c r="L167" s="54"/>
      <c r="M167" s="54"/>
    </row>
    <row r="168" spans="1:13" ht="15.75" x14ac:dyDescent="0.3">
      <c r="A168" s="242" t="s">
        <v>180</v>
      </c>
      <c r="B168" s="54"/>
      <c r="C168" s="54"/>
      <c r="D168" s="54"/>
      <c r="E168" s="54"/>
      <c r="F168" s="54"/>
      <c r="G168" s="54"/>
      <c r="H168" s="54"/>
      <c r="I168" s="54"/>
      <c r="J168" s="54"/>
      <c r="K168" s="54"/>
      <c r="L168" s="54"/>
      <c r="M168" s="54"/>
    </row>
    <row r="169" spans="1:13" x14ac:dyDescent="0.2">
      <c r="A169" s="54"/>
      <c r="B169" s="54"/>
      <c r="C169" s="54"/>
      <c r="D169" s="54"/>
      <c r="E169" s="54"/>
      <c r="F169" s="54"/>
      <c r="G169" s="54"/>
      <c r="H169" s="54"/>
      <c r="I169" s="54"/>
      <c r="J169" s="54"/>
      <c r="K169" s="54"/>
      <c r="L169" s="54"/>
      <c r="M169" s="54"/>
    </row>
    <row r="170" spans="1:13" x14ac:dyDescent="0.2">
      <c r="A170" s="269" t="s">
        <v>186</v>
      </c>
      <c r="B170" s="269"/>
      <c r="C170" s="269"/>
      <c r="D170" s="269"/>
      <c r="E170" s="269"/>
      <c r="F170" s="54"/>
      <c r="G170" s="54"/>
      <c r="H170" s="54"/>
      <c r="I170" s="54"/>
      <c r="J170" s="54"/>
      <c r="K170" s="54"/>
      <c r="L170" s="54"/>
      <c r="M170" s="54"/>
    </row>
    <row r="171" spans="1:13" x14ac:dyDescent="0.2">
      <c r="A171" s="269"/>
      <c r="B171" s="269"/>
      <c r="C171" s="269"/>
      <c r="D171" s="269"/>
      <c r="E171" s="269"/>
      <c r="F171" s="54"/>
      <c r="G171" s="54"/>
      <c r="H171" s="54"/>
      <c r="I171" s="54"/>
      <c r="J171" s="54"/>
      <c r="K171" s="54"/>
      <c r="L171" s="54"/>
      <c r="M171" s="54"/>
    </row>
    <row r="172" spans="1:13" x14ac:dyDescent="0.2">
      <c r="A172" s="269"/>
      <c r="B172" s="269"/>
      <c r="C172" s="269"/>
      <c r="D172" s="269"/>
      <c r="E172" s="269"/>
      <c r="F172" s="54"/>
      <c r="G172" s="54"/>
      <c r="H172" s="54"/>
      <c r="I172" s="54"/>
      <c r="J172" s="54"/>
      <c r="K172" s="54"/>
      <c r="L172" s="54"/>
      <c r="M172" s="54"/>
    </row>
    <row r="173" spans="1:13" x14ac:dyDescent="0.2">
      <c r="A173" s="269"/>
      <c r="B173" s="269"/>
      <c r="C173" s="269"/>
      <c r="D173" s="269"/>
      <c r="E173" s="269"/>
      <c r="F173" s="54"/>
      <c r="G173" s="54"/>
      <c r="H173" s="54"/>
      <c r="I173" s="54"/>
      <c r="J173" s="54"/>
      <c r="K173" s="54"/>
      <c r="L173" s="54"/>
      <c r="M173" s="54"/>
    </row>
    <row r="174" spans="1:13" x14ac:dyDescent="0.2">
      <c r="A174" s="269"/>
      <c r="B174" s="269"/>
      <c r="C174" s="269"/>
      <c r="D174" s="269"/>
      <c r="E174" s="269"/>
      <c r="F174" s="54"/>
      <c r="G174" s="54"/>
      <c r="H174" s="54"/>
      <c r="I174" s="54"/>
      <c r="J174" s="54"/>
      <c r="K174" s="54"/>
      <c r="L174" s="54"/>
      <c r="M174" s="54"/>
    </row>
    <row r="175" spans="1:13" x14ac:dyDescent="0.2">
      <c r="A175" s="269"/>
      <c r="B175" s="269"/>
      <c r="C175" s="269"/>
      <c r="D175" s="269"/>
      <c r="E175" s="269"/>
      <c r="F175" s="54"/>
      <c r="G175" s="54"/>
      <c r="H175" s="54"/>
      <c r="I175" s="54"/>
      <c r="J175" s="54"/>
      <c r="K175" s="54"/>
      <c r="L175" s="54"/>
      <c r="M175" s="54"/>
    </row>
    <row r="176" spans="1:13" x14ac:dyDescent="0.2">
      <c r="A176" s="269"/>
      <c r="B176" s="269"/>
      <c r="C176" s="269"/>
      <c r="D176" s="269"/>
      <c r="E176" s="269"/>
      <c r="F176" s="54"/>
      <c r="G176" s="54"/>
      <c r="H176" s="54"/>
      <c r="I176" s="54"/>
      <c r="J176" s="54"/>
      <c r="K176" s="54"/>
      <c r="L176" s="54"/>
      <c r="M176" s="54"/>
    </row>
    <row r="177" spans="1:13" x14ac:dyDescent="0.2">
      <c r="A177" s="269"/>
      <c r="B177" s="269"/>
      <c r="C177" s="269"/>
      <c r="D177" s="269"/>
      <c r="E177" s="269"/>
      <c r="F177" s="54"/>
      <c r="G177" s="54"/>
      <c r="H177" s="54"/>
      <c r="I177" s="54"/>
      <c r="J177" s="54"/>
      <c r="K177" s="54"/>
      <c r="L177" s="54"/>
      <c r="M177" s="54"/>
    </row>
    <row r="178" spans="1:13" x14ac:dyDescent="0.2">
      <c r="A178" s="269"/>
      <c r="B178" s="269"/>
      <c r="C178" s="269"/>
      <c r="D178" s="269"/>
      <c r="E178" s="269"/>
      <c r="F178" s="54"/>
      <c r="G178" s="54"/>
      <c r="H178" s="54"/>
      <c r="I178" s="54"/>
      <c r="J178" s="54"/>
      <c r="K178" s="54"/>
      <c r="L178" s="54"/>
      <c r="M178" s="54"/>
    </row>
    <row r="179" spans="1:13" x14ac:dyDescent="0.2">
      <c r="A179" s="269"/>
      <c r="B179" s="269"/>
      <c r="C179" s="269"/>
      <c r="D179" s="269"/>
      <c r="E179" s="269"/>
      <c r="F179" s="54"/>
      <c r="G179" s="54"/>
      <c r="H179" s="54"/>
      <c r="I179" s="54"/>
      <c r="J179" s="54"/>
      <c r="K179" s="54"/>
      <c r="L179" s="54"/>
      <c r="M179" s="54"/>
    </row>
    <row r="180" spans="1:13" x14ac:dyDescent="0.2">
      <c r="A180" s="269"/>
      <c r="B180" s="269"/>
      <c r="C180" s="269"/>
      <c r="D180" s="269"/>
      <c r="E180" s="269"/>
      <c r="F180" s="54"/>
      <c r="G180" s="54"/>
      <c r="H180" s="54"/>
      <c r="I180" s="54"/>
      <c r="J180" s="54"/>
      <c r="K180" s="54"/>
      <c r="L180" s="54"/>
      <c r="M180" s="54"/>
    </row>
    <row r="181" spans="1:13" x14ac:dyDescent="0.2">
      <c r="A181" s="269"/>
      <c r="B181" s="269"/>
      <c r="C181" s="269"/>
      <c r="D181" s="269"/>
      <c r="E181" s="269"/>
      <c r="F181" s="54"/>
      <c r="G181" s="54"/>
      <c r="H181" s="54"/>
      <c r="I181" s="54"/>
      <c r="J181" s="54"/>
      <c r="K181" s="54"/>
      <c r="L181" s="54"/>
      <c r="M181" s="54"/>
    </row>
    <row r="182" spans="1:13" x14ac:dyDescent="0.2">
      <c r="A182" s="269"/>
      <c r="B182" s="269"/>
      <c r="C182" s="269"/>
      <c r="D182" s="269"/>
      <c r="E182" s="269"/>
      <c r="F182" s="54"/>
      <c r="G182" s="54"/>
      <c r="H182" s="54"/>
      <c r="I182" s="54"/>
      <c r="J182" s="54"/>
      <c r="K182" s="54"/>
      <c r="L182" s="54"/>
      <c r="M182" s="54"/>
    </row>
    <row r="183" spans="1:13" x14ac:dyDescent="0.2">
      <c r="A183" s="269"/>
      <c r="B183" s="269"/>
      <c r="C183" s="269"/>
      <c r="D183" s="269"/>
      <c r="E183" s="269"/>
      <c r="F183" s="54"/>
      <c r="G183" s="54"/>
      <c r="H183" s="54"/>
      <c r="I183" s="54"/>
      <c r="J183" s="54"/>
      <c r="K183" s="54"/>
      <c r="L183" s="54"/>
      <c r="M183" s="54"/>
    </row>
    <row r="184" spans="1:13" x14ac:dyDescent="0.2">
      <c r="A184" s="269"/>
      <c r="B184" s="269"/>
      <c r="C184" s="269"/>
      <c r="D184" s="269"/>
      <c r="E184" s="269"/>
      <c r="F184" s="54"/>
      <c r="G184" s="54"/>
      <c r="H184" s="54"/>
      <c r="I184" s="54"/>
      <c r="J184" s="54"/>
      <c r="K184" s="54"/>
      <c r="L184" s="54"/>
      <c r="M184" s="54"/>
    </row>
    <row r="185" spans="1:13" x14ac:dyDescent="0.2">
      <c r="A185" s="269"/>
      <c r="B185" s="269"/>
      <c r="C185" s="269"/>
      <c r="D185" s="269"/>
      <c r="E185" s="269"/>
      <c r="F185" s="54"/>
      <c r="G185" s="54"/>
      <c r="H185" s="54"/>
      <c r="I185" s="54"/>
      <c r="J185" s="54"/>
      <c r="K185" s="54"/>
      <c r="L185" s="54"/>
      <c r="M185" s="54"/>
    </row>
    <row r="186" spans="1:13" x14ac:dyDescent="0.2">
      <c r="A186" s="269"/>
      <c r="B186" s="269"/>
      <c r="C186" s="269"/>
      <c r="D186" s="269"/>
      <c r="E186" s="269"/>
      <c r="F186" s="54"/>
      <c r="G186" s="54"/>
      <c r="H186" s="54"/>
      <c r="I186" s="54"/>
      <c r="J186" s="54"/>
      <c r="K186" s="54"/>
      <c r="L186" s="54"/>
      <c r="M186" s="54"/>
    </row>
    <row r="187" spans="1:13" x14ac:dyDescent="0.2">
      <c r="A187" s="269"/>
      <c r="B187" s="269"/>
      <c r="C187" s="269"/>
      <c r="D187" s="269"/>
      <c r="E187" s="269"/>
      <c r="F187" s="54"/>
      <c r="G187" s="54"/>
      <c r="H187" s="54"/>
      <c r="I187" s="54"/>
      <c r="J187" s="54"/>
      <c r="K187" s="54"/>
      <c r="L187" s="54"/>
      <c r="M187" s="54"/>
    </row>
    <row r="188" spans="1:13" x14ac:dyDescent="0.2">
      <c r="A188" s="269"/>
      <c r="B188" s="269"/>
      <c r="C188" s="269"/>
      <c r="D188" s="269"/>
      <c r="E188" s="269"/>
      <c r="F188" s="54"/>
      <c r="G188" s="54"/>
      <c r="H188" s="54"/>
      <c r="I188" s="54"/>
      <c r="J188" s="54"/>
      <c r="K188" s="54"/>
      <c r="L188" s="54"/>
      <c r="M188" s="54"/>
    </row>
    <row r="189" spans="1:13" x14ac:dyDescent="0.2">
      <c r="A189" s="269"/>
      <c r="B189" s="269"/>
      <c r="C189" s="269"/>
      <c r="D189" s="269"/>
      <c r="E189" s="269"/>
      <c r="F189" s="54"/>
      <c r="G189" s="54"/>
      <c r="H189" s="54"/>
      <c r="I189" s="54"/>
      <c r="J189" s="54"/>
      <c r="K189" s="54"/>
      <c r="L189" s="54"/>
      <c r="M189" s="54"/>
    </row>
    <row r="190" spans="1:13" x14ac:dyDescent="0.2">
      <c r="A190" s="269"/>
      <c r="B190" s="269"/>
      <c r="C190" s="269"/>
      <c r="D190" s="269"/>
      <c r="E190" s="269"/>
      <c r="F190" s="54"/>
      <c r="G190" s="54"/>
      <c r="H190" s="54"/>
      <c r="I190" s="54"/>
      <c r="J190" s="54"/>
      <c r="K190" s="54"/>
      <c r="L190" s="54"/>
      <c r="M190" s="54"/>
    </row>
    <row r="191" spans="1:13" x14ac:dyDescent="0.2">
      <c r="A191" s="269"/>
      <c r="B191" s="269"/>
      <c r="C191" s="269"/>
      <c r="D191" s="269"/>
      <c r="E191" s="269"/>
      <c r="F191" s="54"/>
      <c r="G191" s="54"/>
      <c r="H191" s="54"/>
      <c r="I191" s="54"/>
      <c r="J191" s="54"/>
      <c r="K191" s="54"/>
      <c r="L191" s="54"/>
      <c r="M191" s="54"/>
    </row>
  </sheetData>
  <mergeCells count="71">
    <mergeCell ref="C163:D163"/>
    <mergeCell ref="A34:G34"/>
    <mergeCell ref="A35:G35"/>
    <mergeCell ref="A36:G36"/>
    <mergeCell ref="A37:G37"/>
    <mergeCell ref="A38:G38"/>
    <mergeCell ref="A39:G39"/>
    <mergeCell ref="A42:G42"/>
    <mergeCell ref="A71:G71"/>
    <mergeCell ref="A72:G72"/>
    <mergeCell ref="A148:F148"/>
    <mergeCell ref="C155:D156"/>
    <mergeCell ref="A74:G75"/>
    <mergeCell ref="C81:E82"/>
    <mergeCell ref="C88:F89"/>
    <mergeCell ref="A92:G92"/>
    <mergeCell ref="B139:D139"/>
    <mergeCell ref="C105:D107"/>
    <mergeCell ref="A64:G64"/>
    <mergeCell ref="A65:G66"/>
    <mergeCell ref="A67:G67"/>
    <mergeCell ref="A68:G69"/>
    <mergeCell ref="A70:G70"/>
    <mergeCell ref="A95:G95"/>
    <mergeCell ref="A97:G98"/>
    <mergeCell ref="A99:G100"/>
    <mergeCell ref="A101:G102"/>
    <mergeCell ref="A137:F138"/>
    <mergeCell ref="A170:E191"/>
    <mergeCell ref="A56:G57"/>
    <mergeCell ref="A2:G2"/>
    <mergeCell ref="A3:G3"/>
    <mergeCell ref="A4:G4"/>
    <mergeCell ref="A5:G5"/>
    <mergeCell ref="A45:G46"/>
    <mergeCell ref="A47:G48"/>
    <mergeCell ref="A49:G50"/>
    <mergeCell ref="A51:G51"/>
    <mergeCell ref="A52:G53"/>
    <mergeCell ref="A73:G73"/>
    <mergeCell ref="A58:G58"/>
    <mergeCell ref="A59:G60"/>
    <mergeCell ref="A61:G61"/>
    <mergeCell ref="A62:G63"/>
    <mergeCell ref="A15:G15"/>
    <mergeCell ref="A16:G16"/>
    <mergeCell ref="A17:G17"/>
    <mergeCell ref="A6:G6"/>
    <mergeCell ref="A7:G7"/>
    <mergeCell ref="A11:G11"/>
    <mergeCell ref="A12:G12"/>
    <mergeCell ref="A8:G8"/>
    <mergeCell ref="A10:G10"/>
    <mergeCell ref="A13:G13"/>
    <mergeCell ref="A14:G14"/>
    <mergeCell ref="A44:G44"/>
    <mergeCell ref="A28:G28"/>
    <mergeCell ref="A23:G23"/>
    <mergeCell ref="A24:G24"/>
    <mergeCell ref="A25:G25"/>
    <mergeCell ref="A26:G26"/>
    <mergeCell ref="A27:G27"/>
    <mergeCell ref="A30:G30"/>
    <mergeCell ref="A31:G31"/>
    <mergeCell ref="A32:G32"/>
    <mergeCell ref="A33:G33"/>
    <mergeCell ref="A18:G18"/>
    <mergeCell ref="A19:G19"/>
    <mergeCell ref="A20:G20"/>
    <mergeCell ref="A21:G21"/>
    <mergeCell ref="A22:G22"/>
  </mergeCells>
  <hyperlinks>
    <hyperlink ref="A150"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0"/>
  <sheetViews>
    <sheetView showGridLines="0" zoomScale="70" zoomScaleNormal="70" workbookViewId="0">
      <pane ySplit="4" topLeftCell="A5" activePane="bottomLeft" state="frozen"/>
      <selection pane="bottomLeft" activeCell="A2" sqref="A2:O2"/>
    </sheetView>
  </sheetViews>
  <sheetFormatPr baseColWidth="10" defaultColWidth="11.42578125" defaultRowHeight="14.25" x14ac:dyDescent="0.2"/>
  <cols>
    <col min="1" max="1" width="24.42578125" style="38" customWidth="1"/>
    <col min="2" max="2" width="47.85546875" style="38" bestFit="1" customWidth="1"/>
    <col min="3" max="3" width="23.85546875" style="38" bestFit="1" customWidth="1"/>
    <col min="4" max="4" width="13.28515625" style="38" customWidth="1"/>
    <col min="5" max="5" width="19.7109375" style="38" customWidth="1"/>
    <col min="6" max="6" width="22.140625" style="38" bestFit="1" customWidth="1"/>
    <col min="7" max="7" width="11.42578125" style="38" bestFit="1" customWidth="1"/>
    <col min="8" max="8" width="17.140625" style="38" bestFit="1" customWidth="1"/>
    <col min="9" max="9" width="15.42578125" style="38" bestFit="1" customWidth="1"/>
    <col min="10" max="10" width="21.28515625" style="38" bestFit="1" customWidth="1"/>
    <col min="11" max="11" width="17.140625" style="38" bestFit="1" customWidth="1"/>
    <col min="12" max="16384" width="11.42578125" style="38"/>
  </cols>
  <sheetData>
    <row r="1" spans="1:15" ht="15" x14ac:dyDescent="0.25">
      <c r="A1" s="293" t="s">
        <v>124</v>
      </c>
      <c r="B1" s="293"/>
      <c r="C1" s="51"/>
      <c r="D1" s="51"/>
      <c r="E1" s="51"/>
      <c r="F1" s="51"/>
      <c r="G1" s="51"/>
      <c r="H1" s="51"/>
      <c r="I1" s="51"/>
      <c r="J1" s="51"/>
      <c r="K1" s="51"/>
      <c r="L1" s="51"/>
      <c r="M1" s="51"/>
      <c r="N1" s="51"/>
      <c r="O1" s="51"/>
    </row>
    <row r="2" spans="1:15" ht="21" x14ac:dyDescent="0.4">
      <c r="A2" s="296" t="str">
        <f>+"COMPOSICIÓN DE LAS INVERSIONES DEL FONDO DE INVERSIÓN IN VENTURE CAPITAL FUND GUARANÍES CORRESPONDIENTE AL "&amp;UPPER(TEXT(Indice!$N$3,"DD \D\E MMMM \D\E AAAA"))</f>
        <v>COMPOSICIÓN DE LAS INVERSIONES DEL FONDO DE INVERSIÓN IN VENTURE CAPITAL FUND GUARANÍES CORRESPONDIENTE AL 30 DE SEPTIEMBRE DE 2022</v>
      </c>
      <c r="B2" s="297"/>
      <c r="C2" s="297"/>
      <c r="D2" s="297"/>
      <c r="E2" s="297"/>
      <c r="F2" s="297"/>
      <c r="G2" s="297"/>
      <c r="H2" s="297"/>
      <c r="I2" s="297"/>
      <c r="J2" s="297"/>
      <c r="K2" s="297"/>
      <c r="L2" s="297"/>
      <c r="M2" s="297"/>
      <c r="N2" s="297"/>
      <c r="O2" s="297"/>
    </row>
    <row r="3" spans="1:15" ht="15" customHeight="1" x14ac:dyDescent="0.2">
      <c r="A3" s="51"/>
      <c r="B3" s="51"/>
      <c r="C3" s="51"/>
      <c r="D3" s="51"/>
      <c r="E3" s="51"/>
      <c r="F3" s="51"/>
      <c r="G3" s="51"/>
      <c r="H3" s="51"/>
      <c r="I3" s="51"/>
      <c r="J3" s="51"/>
      <c r="K3" s="51"/>
      <c r="L3" s="51"/>
      <c r="M3" s="51"/>
      <c r="N3" s="51"/>
      <c r="O3" s="51"/>
    </row>
    <row r="4" spans="1:15" ht="89.25" x14ac:dyDescent="0.2">
      <c r="A4" s="77" t="s">
        <v>125</v>
      </c>
      <c r="B4" s="77" t="s">
        <v>126</v>
      </c>
      <c r="C4" s="77" t="s">
        <v>131</v>
      </c>
      <c r="D4" s="77" t="s">
        <v>132</v>
      </c>
      <c r="E4" s="78" t="s">
        <v>133</v>
      </c>
      <c r="F4" s="77" t="s">
        <v>127</v>
      </c>
      <c r="G4" s="77" t="s">
        <v>134</v>
      </c>
      <c r="H4" s="77" t="s">
        <v>135</v>
      </c>
      <c r="I4" s="77" t="s">
        <v>136</v>
      </c>
      <c r="J4" s="77" t="s">
        <v>137</v>
      </c>
      <c r="K4" s="77" t="s">
        <v>138</v>
      </c>
      <c r="L4" s="77" t="s">
        <v>139</v>
      </c>
      <c r="M4" s="77" t="s">
        <v>140</v>
      </c>
      <c r="N4" s="77" t="s">
        <v>141</v>
      </c>
      <c r="O4" s="77" t="s">
        <v>142</v>
      </c>
    </row>
    <row r="5" spans="1:15" x14ac:dyDescent="0.2">
      <c r="A5" s="79" t="s">
        <v>216</v>
      </c>
      <c r="B5" s="79" t="s">
        <v>217</v>
      </c>
      <c r="C5" s="79" t="s">
        <v>219</v>
      </c>
      <c r="D5" s="79" t="s">
        <v>221</v>
      </c>
      <c r="E5" s="301">
        <v>44834</v>
      </c>
      <c r="F5" s="79" t="s">
        <v>222</v>
      </c>
      <c r="G5" s="79" t="s">
        <v>223</v>
      </c>
      <c r="H5" s="80">
        <v>23400000</v>
      </c>
      <c r="I5" s="80">
        <v>73710000</v>
      </c>
      <c r="J5" s="80">
        <v>73710000</v>
      </c>
      <c r="K5" s="80">
        <v>23400000</v>
      </c>
      <c r="L5" s="79" t="s">
        <v>222</v>
      </c>
      <c r="M5" s="81">
        <v>0.3</v>
      </c>
      <c r="N5" s="81">
        <f>J5/$C$18</f>
        <v>5.8968E-2</v>
      </c>
      <c r="O5" s="81">
        <f>SUMIFS($N$5:$N$15,$B$5:$B$15,B5)</f>
        <v>0.481572</v>
      </c>
    </row>
    <row r="6" spans="1:15" x14ac:dyDescent="0.2">
      <c r="A6" s="79" t="s">
        <v>216</v>
      </c>
      <c r="B6" s="79" t="s">
        <v>217</v>
      </c>
      <c r="C6" s="79" t="s">
        <v>219</v>
      </c>
      <c r="D6" s="79" t="s">
        <v>221</v>
      </c>
      <c r="E6" s="301">
        <v>44834</v>
      </c>
      <c r="F6" s="79" t="s">
        <v>222</v>
      </c>
      <c r="G6" s="79" t="s">
        <v>223</v>
      </c>
      <c r="H6" s="80">
        <v>20800000</v>
      </c>
      <c r="I6" s="80">
        <v>65520000</v>
      </c>
      <c r="J6" s="80">
        <v>65520000</v>
      </c>
      <c r="K6" s="80">
        <v>20800000</v>
      </c>
      <c r="L6" s="79" t="s">
        <v>222</v>
      </c>
      <c r="M6" s="81">
        <v>0.3</v>
      </c>
      <c r="N6" s="81">
        <f>J6/$C$18</f>
        <v>5.2415999999999997E-2</v>
      </c>
      <c r="O6" s="81">
        <f>SUMIFS($N$5:$N$15,$B$5:$B$15,B6)</f>
        <v>0.481572</v>
      </c>
    </row>
    <row r="7" spans="1:15" x14ac:dyDescent="0.2">
      <c r="A7" s="79" t="s">
        <v>216</v>
      </c>
      <c r="B7" s="79" t="s">
        <v>217</v>
      </c>
      <c r="C7" s="79" t="s">
        <v>219</v>
      </c>
      <c r="D7" s="79" t="s">
        <v>221</v>
      </c>
      <c r="E7" s="301">
        <v>44834</v>
      </c>
      <c r="F7" s="79" t="s">
        <v>222</v>
      </c>
      <c r="G7" s="79" t="s">
        <v>223</v>
      </c>
      <c r="H7" s="80">
        <v>16200000</v>
      </c>
      <c r="I7" s="80">
        <v>51030000</v>
      </c>
      <c r="J7" s="80">
        <v>51030000</v>
      </c>
      <c r="K7" s="80">
        <v>16200000</v>
      </c>
      <c r="L7" s="79" t="s">
        <v>222</v>
      </c>
      <c r="M7" s="81">
        <v>0.3</v>
      </c>
      <c r="N7" s="81">
        <f>J7/$C$18</f>
        <v>4.0823999999999999E-2</v>
      </c>
      <c r="O7" s="81">
        <f>SUMIFS($N$5:$N$15,$B$5:$B$15,B7)</f>
        <v>0.481572</v>
      </c>
    </row>
    <row r="8" spans="1:15" x14ac:dyDescent="0.2">
      <c r="A8" s="79" t="s">
        <v>216</v>
      </c>
      <c r="B8" s="79" t="s">
        <v>217</v>
      </c>
      <c r="C8" s="79" t="s">
        <v>219</v>
      </c>
      <c r="D8" s="79" t="s">
        <v>221</v>
      </c>
      <c r="E8" s="301">
        <v>44834</v>
      </c>
      <c r="F8" s="79" t="s">
        <v>222</v>
      </c>
      <c r="G8" s="79" t="s">
        <v>223</v>
      </c>
      <c r="H8" s="80">
        <v>18500000</v>
      </c>
      <c r="I8" s="80">
        <v>58275000</v>
      </c>
      <c r="J8" s="80">
        <v>58275000</v>
      </c>
      <c r="K8" s="80">
        <v>18500000</v>
      </c>
      <c r="L8" s="79" t="s">
        <v>222</v>
      </c>
      <c r="M8" s="81">
        <v>0.3</v>
      </c>
      <c r="N8" s="81">
        <f>J8/$C$18</f>
        <v>4.6620000000000002E-2</v>
      </c>
      <c r="O8" s="81">
        <f>SUMIFS($N$5:$N$15,$B$5:$B$15,B8)</f>
        <v>0.481572</v>
      </c>
    </row>
    <row r="9" spans="1:15" x14ac:dyDescent="0.2">
      <c r="A9" s="79" t="s">
        <v>216</v>
      </c>
      <c r="B9" s="79" t="s">
        <v>217</v>
      </c>
      <c r="C9" s="79" t="s">
        <v>219</v>
      </c>
      <c r="D9" s="79" t="s">
        <v>221</v>
      </c>
      <c r="E9" s="301">
        <v>44834</v>
      </c>
      <c r="F9" s="79" t="s">
        <v>222</v>
      </c>
      <c r="G9" s="79" t="s">
        <v>223</v>
      </c>
      <c r="H9" s="80">
        <v>13200000</v>
      </c>
      <c r="I9" s="80">
        <v>41580000</v>
      </c>
      <c r="J9" s="80">
        <v>41580000</v>
      </c>
      <c r="K9" s="80">
        <v>13200000</v>
      </c>
      <c r="L9" s="79" t="s">
        <v>222</v>
      </c>
      <c r="M9" s="81">
        <v>0.3</v>
      </c>
      <c r="N9" s="81">
        <f>J9/$C$18</f>
        <v>3.3264000000000002E-2</v>
      </c>
      <c r="O9" s="81">
        <f>SUMIFS($N$5:$N$15,$B$5:$B$15,B9)</f>
        <v>0.481572</v>
      </c>
    </row>
    <row r="10" spans="1:15" ht="16.5" customHeight="1" x14ac:dyDescent="0.2">
      <c r="A10" s="79" t="s">
        <v>216</v>
      </c>
      <c r="B10" s="79" t="s">
        <v>217</v>
      </c>
      <c r="C10" s="79" t="s">
        <v>219</v>
      </c>
      <c r="D10" s="79" t="s">
        <v>221</v>
      </c>
      <c r="E10" s="301">
        <v>44834</v>
      </c>
      <c r="F10" s="79" t="s">
        <v>222</v>
      </c>
      <c r="G10" s="79" t="s">
        <v>223</v>
      </c>
      <c r="H10" s="80">
        <v>7600000</v>
      </c>
      <c r="I10" s="80">
        <v>23940000</v>
      </c>
      <c r="J10" s="80">
        <v>23940000</v>
      </c>
      <c r="K10" s="80">
        <v>7600000</v>
      </c>
      <c r="L10" s="79" t="s">
        <v>222</v>
      </c>
      <c r="M10" s="81">
        <v>0.3</v>
      </c>
      <c r="N10" s="81">
        <f>J10/$C$18</f>
        <v>1.9151999999999999E-2</v>
      </c>
      <c r="O10" s="81">
        <f>SUMIFS($N$5:$N$15,$B$5:$B$15,B10)</f>
        <v>0.481572</v>
      </c>
    </row>
    <row r="11" spans="1:15" ht="16.5" customHeight="1" x14ac:dyDescent="0.2">
      <c r="A11" s="79" t="s">
        <v>216</v>
      </c>
      <c r="B11" s="79" t="s">
        <v>217</v>
      </c>
      <c r="C11" s="79" t="s">
        <v>219</v>
      </c>
      <c r="D11" s="79" t="s">
        <v>221</v>
      </c>
      <c r="E11" s="301">
        <v>44834</v>
      </c>
      <c r="F11" s="79" t="s">
        <v>222</v>
      </c>
      <c r="G11" s="79" t="s">
        <v>223</v>
      </c>
      <c r="H11" s="80">
        <v>16700000</v>
      </c>
      <c r="I11" s="80">
        <v>52605000</v>
      </c>
      <c r="J11" s="80">
        <v>52605000</v>
      </c>
      <c r="K11" s="80">
        <v>16700000</v>
      </c>
      <c r="L11" s="79" t="s">
        <v>222</v>
      </c>
      <c r="M11" s="81">
        <v>0.3</v>
      </c>
      <c r="N11" s="81">
        <f>J11/$C$18</f>
        <v>4.2084000000000003E-2</v>
      </c>
      <c r="O11" s="81">
        <f>SUMIFS($N$5:$N$15,$B$5:$B$15,B11)</f>
        <v>0.481572</v>
      </c>
    </row>
    <row r="12" spans="1:15" ht="16.5" customHeight="1" x14ac:dyDescent="0.2">
      <c r="A12" s="79" t="s">
        <v>216</v>
      </c>
      <c r="B12" s="79" t="s">
        <v>217</v>
      </c>
      <c r="C12" s="79" t="s">
        <v>219</v>
      </c>
      <c r="D12" s="79" t="s">
        <v>221</v>
      </c>
      <c r="E12" s="301">
        <v>44834</v>
      </c>
      <c r="F12" s="79" t="s">
        <v>222</v>
      </c>
      <c r="G12" s="79" t="s">
        <v>223</v>
      </c>
      <c r="H12" s="80">
        <v>43600000</v>
      </c>
      <c r="I12" s="80">
        <v>137340000</v>
      </c>
      <c r="J12" s="80">
        <v>137340000</v>
      </c>
      <c r="K12" s="80">
        <v>43600000</v>
      </c>
      <c r="L12" s="79" t="s">
        <v>222</v>
      </c>
      <c r="M12" s="81">
        <v>0.3</v>
      </c>
      <c r="N12" s="81">
        <f>J12/$C$18</f>
        <v>0.109872</v>
      </c>
      <c r="O12" s="81">
        <f>SUMIFS($N$5:$N$15,$B$5:$B$15,B12)</f>
        <v>0.481572</v>
      </c>
    </row>
    <row r="13" spans="1:15" ht="16.5" customHeight="1" x14ac:dyDescent="0.2">
      <c r="A13" s="79" t="s">
        <v>216</v>
      </c>
      <c r="B13" s="79" t="s">
        <v>217</v>
      </c>
      <c r="C13" s="79" t="s">
        <v>219</v>
      </c>
      <c r="D13" s="79" t="s">
        <v>221</v>
      </c>
      <c r="E13" s="301">
        <v>44834</v>
      </c>
      <c r="F13" s="79" t="s">
        <v>222</v>
      </c>
      <c r="G13" s="79" t="s">
        <v>223</v>
      </c>
      <c r="H13" s="80">
        <v>14900000</v>
      </c>
      <c r="I13" s="80">
        <v>46935000</v>
      </c>
      <c r="J13" s="80">
        <v>46935000</v>
      </c>
      <c r="K13" s="80">
        <v>14900000</v>
      </c>
      <c r="L13" s="79" t="s">
        <v>222</v>
      </c>
      <c r="M13" s="81">
        <v>0.3</v>
      </c>
      <c r="N13" s="81">
        <f>J13/$C$18</f>
        <v>3.7547999999999998E-2</v>
      </c>
      <c r="O13" s="81">
        <f>SUMIFS($N$5:$N$15,$B$5:$B$15,B13)</f>
        <v>0.481572</v>
      </c>
    </row>
    <row r="14" spans="1:15" ht="16.5" customHeight="1" x14ac:dyDescent="0.2">
      <c r="A14" s="79" t="s">
        <v>216</v>
      </c>
      <c r="B14" s="79" t="s">
        <v>217</v>
      </c>
      <c r="C14" s="79" t="s">
        <v>219</v>
      </c>
      <c r="D14" s="79" t="s">
        <v>221</v>
      </c>
      <c r="E14" s="301">
        <v>44834</v>
      </c>
      <c r="F14" s="79" t="s">
        <v>222</v>
      </c>
      <c r="G14" s="79" t="s">
        <v>223</v>
      </c>
      <c r="H14" s="80">
        <v>16200000</v>
      </c>
      <c r="I14" s="80">
        <v>51030000</v>
      </c>
      <c r="J14" s="80">
        <v>51030000</v>
      </c>
      <c r="K14" s="80">
        <v>16200000</v>
      </c>
      <c r="L14" s="79" t="s">
        <v>222</v>
      </c>
      <c r="M14" s="81">
        <v>0.3</v>
      </c>
      <c r="N14" s="81">
        <f>J14/$C$18</f>
        <v>4.0823999999999999E-2</v>
      </c>
      <c r="O14" s="81">
        <f>SUMIFS($N$5:$N$15,$B$5:$B$15,B14)</f>
        <v>0.481572</v>
      </c>
    </row>
    <row r="15" spans="1:15" x14ac:dyDescent="0.2">
      <c r="A15" s="79" t="s">
        <v>216</v>
      </c>
      <c r="B15" s="79" t="s">
        <v>218</v>
      </c>
      <c r="C15" s="79" t="s">
        <v>220</v>
      </c>
      <c r="D15" s="79" t="s">
        <v>221</v>
      </c>
      <c r="E15" s="301">
        <v>44834</v>
      </c>
      <c r="F15" s="79" t="s">
        <v>222</v>
      </c>
      <c r="G15" s="79" t="s">
        <v>223</v>
      </c>
      <c r="H15" s="80">
        <v>400000000</v>
      </c>
      <c r="I15" s="80">
        <v>520000000</v>
      </c>
      <c r="J15" s="80">
        <v>520000000</v>
      </c>
      <c r="K15" s="80">
        <v>400000000</v>
      </c>
      <c r="L15" s="79" t="s">
        <v>222</v>
      </c>
      <c r="M15" s="81">
        <v>0.3</v>
      </c>
      <c r="N15" s="81">
        <f>J15/$C$18</f>
        <v>0.41599999999999998</v>
      </c>
      <c r="O15" s="81">
        <f>SUMIFS($N$5:$N$15,$B$5:$B$15,B15)</f>
        <v>0.41599999999999998</v>
      </c>
    </row>
    <row r="16" spans="1:15" ht="15.75" x14ac:dyDescent="0.3">
      <c r="A16" s="294" t="s">
        <v>128</v>
      </c>
      <c r="B16" s="295"/>
      <c r="C16" s="295"/>
      <c r="D16" s="295"/>
      <c r="E16" s="295"/>
      <c r="F16" s="295"/>
      <c r="G16" s="295"/>
      <c r="H16" s="295"/>
      <c r="I16" s="295"/>
      <c r="J16" s="82">
        <f>SUM(J5:J15)</f>
        <v>1121965000</v>
      </c>
      <c r="K16" s="294"/>
      <c r="L16" s="294"/>
      <c r="M16" s="294"/>
      <c r="N16" s="294"/>
      <c r="O16" s="294"/>
    </row>
    <row r="17" spans="1:15" x14ac:dyDescent="0.2">
      <c r="A17" s="51"/>
      <c r="B17" s="51"/>
      <c r="C17" s="51"/>
      <c r="D17" s="51"/>
      <c r="E17" s="51"/>
      <c r="F17" s="51"/>
      <c r="G17" s="51"/>
      <c r="H17" s="51"/>
      <c r="I17" s="51"/>
      <c r="J17" s="51"/>
      <c r="K17" s="51"/>
      <c r="L17" s="51"/>
      <c r="M17" s="51"/>
      <c r="N17" s="51"/>
      <c r="O17" s="51"/>
    </row>
    <row r="18" spans="1:15" ht="15" x14ac:dyDescent="0.25">
      <c r="A18" s="299" t="s">
        <v>224</v>
      </c>
      <c r="B18" s="51"/>
      <c r="C18" s="300">
        <v>1250000000</v>
      </c>
      <c r="D18" s="51"/>
      <c r="E18" s="51"/>
      <c r="F18" s="51"/>
      <c r="G18" s="51"/>
      <c r="H18" s="51"/>
      <c r="I18" s="51"/>
      <c r="J18" s="51"/>
      <c r="K18" s="51"/>
      <c r="L18" s="51"/>
      <c r="M18" s="51"/>
      <c r="N18" s="51"/>
      <c r="O18" s="51"/>
    </row>
    <row r="20" spans="1:15" ht="15.75" x14ac:dyDescent="0.25">
      <c r="A20" s="48"/>
      <c r="C20" s="49"/>
    </row>
  </sheetData>
  <mergeCells count="4">
    <mergeCell ref="A1:B1"/>
    <mergeCell ref="A16:I16"/>
    <mergeCell ref="K16:O16"/>
    <mergeCell ref="A2:O2"/>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mko9rKr4H+BahZABJk53fGfNx5R1c0aYCpkIyGs5rkg=</DigestValue>
    </Reference>
    <Reference Type="http://www.w3.org/2000/09/xmldsig#Object" URI="#idOfficeObject">
      <DigestMethod Algorithm="http://www.w3.org/2001/04/xmlenc#sha256"/>
      <DigestValue>ZHXoYPWkVyHnkc+mCIhXlBd45k6yYgDAzKDl3vYG7m8=</DigestValue>
    </Reference>
    <Reference Type="http://uri.etsi.org/01903#SignedProperties" URI="#idSignedProperties">
      <Transforms>
        <Transform Algorithm="http://www.w3.org/TR/2001/REC-xml-c14n-20010315"/>
      </Transforms>
      <DigestMethod Algorithm="http://www.w3.org/2001/04/xmlenc#sha256"/>
      <DigestValue>J/rZICF3bvL/W887yOB9b/qR+dRUFLE8EaED1RR2X2s=</DigestValue>
    </Reference>
    <Reference Type="http://www.w3.org/2000/09/xmldsig#Object" URI="#idValidSigLnImg">
      <DigestMethod Algorithm="http://www.w3.org/2001/04/xmlenc#sha256"/>
      <DigestValue>ZodNw6+uBBISxbzH4+59gah03MSpXoMK6byFl7dUTNM=</DigestValue>
    </Reference>
    <Reference Type="http://www.w3.org/2000/09/xmldsig#Object" URI="#idInvalidSigLnImg">
      <DigestMethod Algorithm="http://www.w3.org/2001/04/xmlenc#sha256"/>
      <DigestValue>tmDGR/30ZGp0q8T1snRCoQj7H6dyGIaJDVI+AU+hAVE=</DigestValue>
    </Reference>
  </SignedInfo>
  <SignatureValue>zfDBRLUP3fhH+TPtKY0lT03XHrBRPBo0VuYT+8OiilUuOx7x5cG6JVwj++JIoXa3oOlJWuVuZf8K
H9bWdfHzZw0RENZf2B+2OGddyUVlLTrugTZnavNeaMRb8WxL42B18tnJRLruFYuzB/72lTd8oP1H
+N2rzIBhLffsySs9x84NdY1rwmEtDVndO3R6AR7Xr7/yNr4m8Wo29YRHlsYeJc/Th0llbpLeG+eY
9RRma7mIGXBEGZIqeNh5DhEO7pJxi+bU+dUBgM5M5FEPScOUtOqRA8kStVLZxl4HEyqDkYlWcL/Y
gcT//KQjHkvkliZh7RqBfxeKl11k60L8gPBq2g==</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mBHnZ9Nfc/T6pgLs4qRcmq3/ILwVFQy8OIHu+Bdvbg8=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RGnEhzh8YMFUQoA6PSe8NPkHcsRfqYFmLfeXxIThElc=</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RvUKJGsS59sLvkKUGNcd/8OOeoP7WQsSWPAbvINAEJQ=</DigestValue>
      </Reference>
      <Reference URI="/xl/media/image3.emf?ContentType=image/x-emf">
        <DigestMethod Algorithm="http://www.w3.org/2001/04/xmlenc#sha256"/>
        <DigestValue>9DoLf0a41/BuOwwmuapTuMP3c4Vl0cAx3IQYcK3RFEc=</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WpTFDGwutC4p+YjvvBacJIoSvdZLA7YpYTgd8HEWhV8=</DigestValue>
      </Reference>
      <Reference URI="/xl/styles.xml?ContentType=application/vnd.openxmlformats-officedocument.spreadsheetml.styles+xml">
        <DigestMethod Algorithm="http://www.w3.org/2001/04/xmlenc#sha256"/>
        <DigestValue>tFAQBwEM2yjduEmEt4qZHhdkhGCDn5cTWKNZFgmzxw8=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cRpL3IcqtfjlTS3ftAN6QCQz/Olkhmvr8oKTCJpcedQ=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aXxBbWfTkI+BYmUkKEtEz4OB6GQestAYst5woPJ6+7I=</DigestValue>
      </Reference>
      <Reference URI="/xl/worksheets/sheet2.xml?ContentType=application/vnd.openxmlformats-officedocument.spreadsheetml.worksheet+xml">
        <DigestMethod Algorithm="http://www.w3.org/2001/04/xmlenc#sha256"/>
        <DigestValue>FisZz6PHCZpaPeUzaYCnJ+lNRzcvHEYkD8kLJJUz5WM=</DigestValue>
      </Reference>
      <Reference URI="/xl/worksheets/sheet3.xml?ContentType=application/vnd.openxmlformats-officedocument.spreadsheetml.worksheet+xml">
        <DigestMethod Algorithm="http://www.w3.org/2001/04/xmlenc#sha256"/>
        <DigestValue>0HIhbTqmJToUuuLG1SGSbMmgg4VOYma5/XZv5eFmriA=</DigestValue>
      </Reference>
      <Reference URI="/xl/worksheets/sheet4.xml?ContentType=application/vnd.openxmlformats-officedocument.spreadsheetml.worksheet+xml">
        <DigestMethod Algorithm="http://www.w3.org/2001/04/xmlenc#sha256"/>
        <DigestValue>ziKRVcuBNe0DodRbtzURhxvsPM3gxnGI3b7VONJKWfw=</DigestValue>
      </Reference>
      <Reference URI="/xl/worksheets/sheet5.xml?ContentType=application/vnd.openxmlformats-officedocument.spreadsheetml.worksheet+xml">
        <DigestMethod Algorithm="http://www.w3.org/2001/04/xmlenc#sha256"/>
        <DigestValue>F0ONIVVMVlLrYL7XFMiHFJk6dTPpZHdBuO69i90OgAs=</DigestValue>
      </Reference>
      <Reference URI="/xl/worksheets/sheet6.xml?ContentType=application/vnd.openxmlformats-officedocument.spreadsheetml.worksheet+xml">
        <DigestMethod Algorithm="http://www.w3.org/2001/04/xmlenc#sha256"/>
        <DigestValue>abSZr+sylEouBKxjEGW7t2vwjqNVCAXMuar1PNGuqxM=</DigestValue>
      </Reference>
      <Reference URI="/xl/worksheets/sheet7.xml?ContentType=application/vnd.openxmlformats-officedocument.spreadsheetml.worksheet+xml">
        <DigestMethod Algorithm="http://www.w3.org/2001/04/xmlenc#sha256"/>
        <DigestValue>yBmTz7FVJCRi2nXGgmiw0ugBlm7T/juwUH8ieZ2AuAo=</DigestValue>
      </Reference>
    </Manifest>
    <SignatureProperties>
      <SignatureProperty Id="idSignatureTime" Target="#idPackageSignature">
        <mdssi:SignatureTime xmlns:mdssi="http://schemas.openxmlformats.org/package/2006/digital-signature">
          <mdssi:Format>YYYY-MM-DDThh:mm:ssTZD</mdssi:Format>
          <mdssi:Value>2022-10-31T20:09:00Z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García</SignatureText>
          <SignatureImage/>
          <SignatureComments/>
          <WindowsVersion>10.0</WindowsVersion>
          <OfficeVersion>16.0.15629/23</OfficeVersion>
          <ApplicationVersion>16.0.15629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2022-10-31T20:09:00Z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8AgAACBFTUYAAAEA8BsAAKo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wAxAC8AMQAwAC8AMgAwADIAMg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DzL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hfaOQSoAAAAzAAAADwAAAEwAAAAAAAAAAAAAAAAAAAD//////////2wAAABBAGcAdQBzAHQAaQBuAGEAIABHAGEAcgBjAO0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hfaO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hfaO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hfaO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8AgAACBFTUYAAAEAXCEAALE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GF9o5BKgAAADMAAAAPAAAATAAAAAAAAAAAAAAAAAAAAP//////////bAAAAEEAZwB1AHMAdABpAG4AYQAgAEcAYQByAGMA7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GF9o5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GF9o5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GF9o5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dNjnoCF5o7rqUT2lV/9bfHxu/oVLPpe3xzKJsoqc0F4=</DigestValue>
    </Reference>
    <Reference Type="http://www.w3.org/2000/09/xmldsig#Object" URI="#idOfficeObject">
      <DigestMethod Algorithm="http://www.w3.org/2001/04/xmlenc#sha256"/>
      <DigestValue>K4OzDLTVTC/o7JlGgHVybL+sFTAfbtCY2Wie0+TGz9c=</DigestValue>
    </Reference>
    <Reference Type="http://uri.etsi.org/01903#SignedProperties" URI="#idSignedProperties">
      <Transforms>
        <Transform Algorithm="http://www.w3.org/TR/2001/REC-xml-c14n-20010315"/>
      </Transforms>
      <DigestMethod Algorithm="http://www.w3.org/2001/04/xmlenc#sha256"/>
      <DigestValue>1xCaOmhm2olX8eS/PX1xbcJ/JzE2qR65B+QRAl2btAc=</DigestValue>
    </Reference>
    <Reference Type="http://www.w3.org/2000/09/xmldsig#Object" URI="#idValidSigLnImg">
      <DigestMethod Algorithm="http://www.w3.org/2001/04/xmlenc#sha256"/>
      <DigestValue>kWxg/20W3fJYkZxico5sJHlurA23I/IznqaV9ULna1k=</DigestValue>
    </Reference>
    <Reference Type="http://www.w3.org/2000/09/xmldsig#Object" URI="#idInvalidSigLnImg">
      <DigestMethod Algorithm="http://www.w3.org/2001/04/xmlenc#sha256"/>
      <DigestValue>yYwM+sBAhbfBq5k8Ylr4283fbnRLK1+lAq5gwxLMBbI=</DigestValue>
    </Reference>
  </SignedInfo>
  <SignatureValue>I3BcaXoZ2eZYF9cabUnWJ6iQ0DxWenoaOyo6ZCf2tF7CA80E6KioAYgsj481wpbfYIhWBOysH3gt
9gT/r/ZALQA3krQ6ORBQR+RTN+jiDmeNm2n3bCEjMcd3lfeQEhnYwgNS2nCuZptfWGfc4c2ckwa1
VoazZeBvuqqSKcfoj6oSDAzq7CFu1fZm7bydEXH5K93pVbLQZ5iWE8yZWqWs9YHTSSeFo+d4OOCy
mXy1wPYg54i7mQvn7ujWaX9XtaGK834YOFevJuwMhF0g2+Lq7btilaDgnQp2EqmhXo5P3nLzG1/g
ae00ZODVkUNj3UPD8edOISCvEKAVB0vJhMOEAA==</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mBHnZ9Nfc/T6pgLs4qRcmq3/ILwVFQy8OIHu+Bdvbg8=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RGnEhzh8YMFUQoA6PSe8NPkHcsRfqYFmLfeXxIThElc=</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RvUKJGsS59sLvkKUGNcd/8OOeoP7WQsSWPAbvINAEJQ=</DigestValue>
      </Reference>
      <Reference URI="/xl/media/image3.emf?ContentType=image/x-emf">
        <DigestMethod Algorithm="http://www.w3.org/2001/04/xmlenc#sha256"/>
        <DigestValue>9DoLf0a41/BuOwwmuapTuMP3c4Vl0cAx3IQYcK3RFEc=</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WpTFDGwutC4p+YjvvBacJIoSvdZLA7YpYTgd8HEWhV8=</DigestValue>
      </Reference>
      <Reference URI="/xl/styles.xml?ContentType=application/vnd.openxmlformats-officedocument.spreadsheetml.styles+xml">
        <DigestMethod Algorithm="http://www.w3.org/2001/04/xmlenc#sha256"/>
        <DigestValue>tFAQBwEM2yjduEmEt4qZHhdkhGCDn5cTWKNZFgmzxw8=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cRpL3IcqtfjlTS3ftAN6QCQz/Olkhmvr8oKTCJpcedQ=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aXxBbWfTkI+BYmUkKEtEz4OB6GQestAYst5woPJ6+7I=</DigestValue>
      </Reference>
      <Reference URI="/xl/worksheets/sheet2.xml?ContentType=application/vnd.openxmlformats-officedocument.spreadsheetml.worksheet+xml">
        <DigestMethod Algorithm="http://www.w3.org/2001/04/xmlenc#sha256"/>
        <DigestValue>FisZz6PHCZpaPeUzaYCnJ+lNRzcvHEYkD8kLJJUz5WM=</DigestValue>
      </Reference>
      <Reference URI="/xl/worksheets/sheet3.xml?ContentType=application/vnd.openxmlformats-officedocument.spreadsheetml.worksheet+xml">
        <DigestMethod Algorithm="http://www.w3.org/2001/04/xmlenc#sha256"/>
        <DigestValue>0HIhbTqmJToUuuLG1SGSbMmgg4VOYma5/XZv5eFmriA=</DigestValue>
      </Reference>
      <Reference URI="/xl/worksheets/sheet4.xml?ContentType=application/vnd.openxmlformats-officedocument.spreadsheetml.worksheet+xml">
        <DigestMethod Algorithm="http://www.w3.org/2001/04/xmlenc#sha256"/>
        <DigestValue>ziKRVcuBNe0DodRbtzURhxvsPM3gxnGI3b7VONJKWfw=</DigestValue>
      </Reference>
      <Reference URI="/xl/worksheets/sheet5.xml?ContentType=application/vnd.openxmlformats-officedocument.spreadsheetml.worksheet+xml">
        <DigestMethod Algorithm="http://www.w3.org/2001/04/xmlenc#sha256"/>
        <DigestValue>F0ONIVVMVlLrYL7XFMiHFJk6dTPpZHdBuO69i90OgAs=</DigestValue>
      </Reference>
      <Reference URI="/xl/worksheets/sheet6.xml?ContentType=application/vnd.openxmlformats-officedocument.spreadsheetml.worksheet+xml">
        <DigestMethod Algorithm="http://www.w3.org/2001/04/xmlenc#sha256"/>
        <DigestValue>abSZr+sylEouBKxjEGW7t2vwjqNVCAXMuar1PNGuqxM=</DigestValue>
      </Reference>
      <Reference URI="/xl/worksheets/sheet7.xml?ContentType=application/vnd.openxmlformats-officedocument.spreadsheetml.worksheet+xml">
        <DigestMethod Algorithm="http://www.w3.org/2001/04/xmlenc#sha256"/>
        <DigestValue>yBmTz7FVJCRi2nXGgmiw0ugBlm7T/juwUH8ieZ2AuAo=</DigestValue>
      </Reference>
    </Manifest>
    <SignatureProperties>
      <SignatureProperty Id="idSignatureTime" Target="#idPackageSignature">
        <mdssi:SignatureTime xmlns:mdssi="http://schemas.openxmlformats.org/package/2006/digital-signature">
          <mdssi:Format>YYYY-MM-DDThh:mm:ssTZD</mdssi:Format>
          <mdssi:Value>2022-10-31T22:32:10Z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16.0.15629/23</OfficeVersion>
          <ApplicationVersion>16.0.15629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2022-10-31T22:32:10Z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3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wAxAC8AMQAw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hfaO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YX2jk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YX2j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YX2jk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8AgAACBFTUYAAAEAS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GF9o5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hfaO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hfaO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hfaO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1</vt:lpstr>
      <vt:lpstr>2</vt:lpstr>
      <vt:lpstr>3</vt:lpstr>
      <vt:lpstr>4</vt:lpstr>
      <vt:lpstr>5</vt:lpstr>
      <vt:lpstr>6</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2022-10-31T16:01:16Z</dcterms:modified>
</cp:coreProperties>
</file>